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355" documentId="8_{1E605C70-3DC3-4A8B-98DE-8D1788EE4EB2}" xr6:coauthVersionLast="47" xr6:coauthVersionMax="47" xr10:uidLastSave="{F86D9ED5-82A8-454A-A216-BBAA99C41E92}"/>
  <bookViews>
    <workbookView xWindow="-28920" yWindow="-15" windowWidth="29040" windowHeight="15720" firstSheet="1" activeTab="1" xr2:uid="{1C4A8EEF-59AF-46B0-B7C0-A2D4D2622BD8}"/>
  </bookViews>
  <sheets>
    <sheet name="Versija 2023-03-28" sheetId="8" state="hidden" r:id="rId1"/>
    <sheet name="2 lapas" sheetId="13" r:id="rId2"/>
    <sheet name="slėpti" sheetId="11" state="hidden" r:id="rId3"/>
  </sheets>
  <definedNames>
    <definedName name="_xlnm._FilterDatabase" localSheetId="1" hidden="1">'2 lapas'!$A$5:$K$5</definedName>
    <definedName name="part_2e10b7e521e74de4a8df25966037e7ab" localSheetId="0">'Versija 2023-03-28'!#REF!</definedName>
    <definedName name="part_465276e90e8e4edfa4b2002a12e67123" localSheetId="0">'Versija 2023-03-28'!#REF!</definedName>
    <definedName name="_xlnm.Print_Area" localSheetId="0">'Versija 2023-03-28'!$A$1:$G$47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87" i="13" l="1"/>
  <c r="Z186" i="13"/>
  <c r="Z185" i="13"/>
  <c r="Z184" i="13"/>
  <c r="Z183" i="13"/>
  <c r="Z182" i="13"/>
  <c r="Z181" i="13"/>
  <c r="Z180" i="13"/>
  <c r="Z179" i="13"/>
  <c r="Z178" i="13"/>
  <c r="Z177" i="13"/>
  <c r="Z176" i="13"/>
  <c r="Z175" i="13"/>
  <c r="Z174" i="13"/>
  <c r="Z173" i="13"/>
  <c r="Z172" i="13"/>
  <c r="Z171" i="13"/>
  <c r="Z170" i="13"/>
  <c r="Z169" i="13"/>
  <c r="Z168" i="13"/>
  <c r="Z167" i="13"/>
  <c r="Z166" i="13"/>
  <c r="Z165" i="13"/>
  <c r="Z164" i="13"/>
  <c r="Z163" i="13"/>
  <c r="Z162" i="13"/>
  <c r="Z161" i="13"/>
  <c r="Z160" i="13"/>
  <c r="Z159" i="13"/>
  <c r="Z158" i="13"/>
  <c r="Z157" i="13"/>
  <c r="Z156" i="13"/>
  <c r="Z155" i="13"/>
  <c r="Z154" i="13"/>
  <c r="Z153" i="13"/>
  <c r="Z152" i="13"/>
  <c r="Z151" i="13"/>
  <c r="Z150" i="13"/>
  <c r="Z149" i="13"/>
  <c r="Z148" i="13"/>
  <c r="Z147" i="13"/>
  <c r="Z146" i="13"/>
  <c r="Z145" i="13"/>
  <c r="Z144" i="13"/>
  <c r="Z143" i="13"/>
  <c r="Z142" i="13"/>
  <c r="Z141" i="13"/>
  <c r="Z140" i="13"/>
  <c r="Z139" i="13"/>
  <c r="Z138" i="13"/>
  <c r="Z137" i="13"/>
  <c r="Z136" i="13"/>
  <c r="Z135" i="13"/>
  <c r="Z134" i="13"/>
  <c r="Z133" i="13"/>
  <c r="Z132" i="13"/>
  <c r="Z131" i="13"/>
  <c r="Z130" i="13"/>
  <c r="Z129" i="13"/>
  <c r="Z128" i="13"/>
  <c r="Z127" i="13"/>
  <c r="Z126" i="13"/>
  <c r="Z125" i="13"/>
  <c r="Z124" i="13"/>
  <c r="Z123" i="13"/>
  <c r="Z122" i="13"/>
  <c r="Z121" i="13"/>
  <c r="Z120" i="13"/>
  <c r="Z119" i="13"/>
  <c r="Z118" i="13"/>
  <c r="Z117" i="13"/>
  <c r="Z116" i="13"/>
  <c r="Z115" i="13"/>
  <c r="Z114" i="13"/>
  <c r="Z113" i="13"/>
  <c r="Z112" i="13"/>
  <c r="Z111" i="13"/>
  <c r="Z110" i="13"/>
  <c r="Z109" i="13"/>
  <c r="Z108" i="13"/>
  <c r="Z107" i="13"/>
  <c r="Z106" i="13"/>
  <c r="Z105" i="13"/>
  <c r="Z104" i="13"/>
  <c r="Z103" i="13"/>
  <c r="Z102" i="13"/>
  <c r="Z101" i="13"/>
  <c r="Z100" i="13"/>
  <c r="Z99" i="13"/>
  <c r="Z98" i="13"/>
  <c r="Z97" i="13"/>
  <c r="Z96" i="13"/>
  <c r="Z95" i="13"/>
  <c r="Z94" i="13"/>
  <c r="Z93" i="13"/>
  <c r="Z92" i="13"/>
  <c r="Z91" i="13"/>
  <c r="Z90" i="13"/>
  <c r="Z89" i="13"/>
  <c r="Z88" i="13"/>
  <c r="Z87" i="13"/>
  <c r="Z86" i="13"/>
  <c r="Z85" i="13"/>
  <c r="Z84" i="13"/>
  <c r="Z83" i="13"/>
  <c r="Z82" i="13"/>
  <c r="Z81" i="13"/>
  <c r="Z80" i="13"/>
  <c r="Z79" i="13"/>
  <c r="Z78" i="13"/>
  <c r="Z77" i="13"/>
  <c r="Z76" i="13"/>
  <c r="Z75" i="13"/>
  <c r="Z74" i="13"/>
  <c r="Z73" i="13"/>
  <c r="Z72" i="13"/>
  <c r="Z71" i="13"/>
  <c r="Z70" i="13"/>
  <c r="Z69" i="13"/>
  <c r="Z68" i="13"/>
  <c r="Z67" i="13"/>
  <c r="Z66" i="13"/>
  <c r="Z65" i="13"/>
  <c r="Z64" i="13"/>
  <c r="Z63" i="13"/>
  <c r="Z62" i="13"/>
  <c r="Z61" i="13"/>
  <c r="Z60" i="13"/>
  <c r="Z59" i="13"/>
  <c r="Z58" i="13"/>
  <c r="Z57" i="13"/>
  <c r="Z56" i="13"/>
  <c r="Z55" i="13"/>
  <c r="Z54" i="13"/>
  <c r="Z53" i="13"/>
  <c r="Z52" i="13"/>
  <c r="Z51" i="13"/>
  <c r="Z50" i="13"/>
  <c r="Z49" i="13"/>
  <c r="Z48" i="13"/>
  <c r="Z47" i="13"/>
  <c r="Z46" i="13"/>
  <c r="Z45" i="13"/>
  <c r="Z44" i="13"/>
  <c r="Z43" i="13"/>
  <c r="Z42" i="13"/>
  <c r="Z41" i="13"/>
  <c r="Z40" i="13"/>
  <c r="Z39" i="13"/>
  <c r="Z38" i="13"/>
  <c r="Z37" i="13"/>
  <c r="Z36" i="13"/>
  <c r="Z35" i="13"/>
  <c r="Z34" i="13"/>
  <c r="Z33" i="13"/>
  <c r="Z32" i="13"/>
  <c r="Z31" i="13"/>
  <c r="Z30" i="13"/>
  <c r="Z29" i="13"/>
  <c r="Z28" i="13"/>
  <c r="Z27" i="13"/>
  <c r="Z26" i="13"/>
  <c r="Z25" i="13"/>
  <c r="Z24" i="13"/>
  <c r="Z23" i="13"/>
  <c r="Z22" i="13"/>
  <c r="Z21" i="13"/>
  <c r="Z20" i="13"/>
  <c r="Z19" i="13"/>
  <c r="Z18" i="13"/>
  <c r="Z17" i="13"/>
  <c r="Z16" i="13"/>
  <c r="Z15" i="13"/>
  <c r="Z14" i="13"/>
  <c r="Z13" i="13"/>
  <c r="Z12" i="13"/>
  <c r="Z11" i="13"/>
  <c r="Z10" i="13"/>
  <c r="Z9" i="13"/>
  <c r="Z8" i="13"/>
  <c r="Z7" i="13"/>
  <c r="Z6" i="13"/>
  <c r="Z188" i="13" l="1"/>
  <c r="U64" i="13"/>
  <c r="T64" i="13"/>
  <c r="S64" i="13"/>
  <c r="U63" i="13"/>
  <c r="T63" i="13"/>
  <c r="S63" i="13"/>
  <c r="U62" i="13"/>
  <c r="T62" i="13"/>
  <c r="S62" i="13"/>
  <c r="U61" i="13"/>
  <c r="T61" i="13"/>
  <c r="S61" i="13"/>
  <c r="U60" i="13"/>
  <c r="T60" i="13"/>
  <c r="S60" i="13"/>
  <c r="U59" i="13"/>
  <c r="T59" i="13"/>
  <c r="S59" i="13"/>
  <c r="U58" i="13"/>
  <c r="T58" i="13"/>
  <c r="S58" i="13"/>
  <c r="U57" i="13"/>
  <c r="T57" i="13"/>
  <c r="S57" i="13"/>
  <c r="U56" i="13"/>
  <c r="T56" i="13"/>
  <c r="S56" i="13"/>
  <c r="U55" i="13"/>
  <c r="T55" i="13"/>
  <c r="S55" i="13"/>
  <c r="U54" i="13"/>
  <c r="T54" i="13"/>
  <c r="S54" i="13"/>
  <c r="U53" i="13"/>
  <c r="T53" i="13"/>
  <c r="S53" i="13"/>
  <c r="U52" i="13"/>
  <c r="T52" i="13"/>
  <c r="S52" i="13"/>
  <c r="U51" i="13"/>
  <c r="T51" i="13"/>
  <c r="S51" i="13"/>
  <c r="U50" i="13"/>
  <c r="T50" i="13"/>
  <c r="S50" i="13"/>
  <c r="U49" i="13"/>
  <c r="T49" i="13"/>
  <c r="S49" i="13"/>
  <c r="U48" i="13"/>
  <c r="T48" i="13"/>
  <c r="S48" i="13"/>
  <c r="U47" i="13"/>
  <c r="T47" i="13"/>
  <c r="S47" i="13"/>
  <c r="U46" i="13"/>
  <c r="T46" i="13"/>
  <c r="S46" i="13"/>
  <c r="U45" i="13"/>
  <c r="T45" i="13"/>
  <c r="S45" i="13"/>
  <c r="U44" i="13"/>
  <c r="T44" i="13"/>
  <c r="S44" i="13"/>
  <c r="U43" i="13"/>
  <c r="T43" i="13"/>
  <c r="S43" i="13"/>
  <c r="U42" i="13"/>
  <c r="T42" i="13"/>
  <c r="S42" i="13"/>
  <c r="U41" i="13"/>
  <c r="T41" i="13"/>
  <c r="S41" i="13"/>
  <c r="U40" i="13"/>
  <c r="T40" i="13"/>
  <c r="S40" i="13"/>
  <c r="U39" i="13"/>
  <c r="T39" i="13"/>
  <c r="S39" i="13"/>
  <c r="U38" i="13"/>
  <c r="T38" i="13"/>
  <c r="S38" i="13"/>
  <c r="U37" i="13"/>
  <c r="T37" i="13"/>
  <c r="S37" i="13"/>
  <c r="U36" i="13"/>
  <c r="T36" i="13"/>
  <c r="S36" i="13"/>
  <c r="U35" i="13"/>
  <c r="T35" i="13"/>
  <c r="S35" i="13"/>
  <c r="U34" i="13"/>
  <c r="T34" i="13"/>
  <c r="S34" i="13"/>
  <c r="U33" i="13"/>
  <c r="T33" i="13"/>
  <c r="S33" i="13"/>
  <c r="U32" i="13"/>
  <c r="T32" i="13"/>
  <c r="S32" i="13"/>
  <c r="U31" i="13"/>
  <c r="T31" i="13"/>
  <c r="S31" i="13"/>
  <c r="U30" i="13"/>
  <c r="T30" i="13"/>
  <c r="S30" i="13"/>
  <c r="U29" i="13"/>
  <c r="T29" i="13"/>
  <c r="S29" i="13"/>
  <c r="U28" i="13"/>
  <c r="T28" i="13"/>
  <c r="S28" i="13"/>
  <c r="U27" i="13"/>
  <c r="T27" i="13"/>
  <c r="S27" i="13"/>
  <c r="U26" i="13"/>
  <c r="T26" i="13"/>
  <c r="S26" i="13"/>
  <c r="U25" i="13"/>
  <c r="T25" i="13"/>
  <c r="S25" i="13"/>
  <c r="U24" i="13"/>
  <c r="T24" i="13"/>
  <c r="S24" i="13"/>
  <c r="U23" i="13"/>
  <c r="T23" i="13"/>
  <c r="S23" i="13"/>
  <c r="U22" i="13"/>
  <c r="T22" i="13"/>
  <c r="S22" i="13"/>
  <c r="U21" i="13"/>
  <c r="T21" i="13"/>
  <c r="S21" i="13"/>
  <c r="U20" i="13"/>
  <c r="T20" i="13"/>
  <c r="S20" i="13"/>
  <c r="U19" i="13"/>
  <c r="T19" i="13"/>
  <c r="S19" i="13"/>
  <c r="U18" i="13"/>
  <c r="T18" i="13"/>
  <c r="S18" i="13"/>
  <c r="U17" i="13"/>
  <c r="T17" i="13"/>
  <c r="S17" i="13"/>
  <c r="U16" i="13"/>
  <c r="T16" i="13"/>
  <c r="S16" i="13"/>
  <c r="U15" i="13"/>
  <c r="T15" i="13"/>
  <c r="S15" i="13"/>
  <c r="U14" i="13"/>
  <c r="T14" i="13"/>
  <c r="S14" i="13"/>
  <c r="U13" i="13"/>
  <c r="T13" i="13"/>
  <c r="S13" i="13"/>
  <c r="U12" i="13"/>
  <c r="T12" i="13"/>
  <c r="S12" i="13"/>
  <c r="U11" i="13"/>
  <c r="T11" i="13"/>
  <c r="S11" i="13"/>
  <c r="U10" i="13"/>
  <c r="T10" i="13"/>
  <c r="S10" i="13"/>
  <c r="U9" i="13"/>
  <c r="T9" i="13"/>
  <c r="S9" i="13"/>
  <c r="U8" i="13"/>
  <c r="T8" i="13"/>
  <c r="S8" i="13"/>
  <c r="U7" i="13"/>
  <c r="T7" i="13"/>
  <c r="S7" i="13"/>
  <c r="U6" i="13"/>
  <c r="T6" i="13"/>
  <c r="S6"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tc={D4E8DB50-9858-44BD-B1CE-916A4E8D2AA7}</author>
    <author>tc={9D23A663-C496-4BFB-B1BA-3D7FA6D395BD}</author>
  </authors>
  <commentList>
    <comment ref="E22" authorId="0" shapeId="0" xr:uid="{D4E8DB50-9858-44BD-B1CE-916A4E8D2AA7}">
      <text>
        <t>[Threaded comment]
Your version of Excel allows you to read this threaded comment; however, any edits to it will get removed if the file is opened in a newer version of Excel. Learn more: https://go.microsoft.com/fwlink/?linkid=870924
Comment:
    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
      </text>
    </comment>
    <comment ref="G22" authorId="1" shapeId="0" xr:uid="{9D23A663-C496-4BFB-B1BA-3D7FA6D395BD}">
      <text>
        <t xml:space="preserve">[Threaded comment]
Your version of Excel allows you to read this threaded comment; however, any edits to it will get removed if the file is opened in a newer version of Excel. Learn more: https://go.microsoft.com/fwlink/?linkid=870924
Comment:
    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
</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<sst xmlns="http://schemas.openxmlformats.org/spreadsheetml/2006/main" count="1207" uniqueCount="565">
  <si>
    <t>TECHNINĖ SPECIFIKACIJA (BENDROJI DALIS)</t>
  </si>
  <si>
    <t>I. Pirkimo objektas</t>
  </si>
  <si>
    <r>
      <t xml:space="preserve">Perkami lipdukai ir jų gamybos bei klijavimo paslauga (toliau - </t>
    </r>
    <r>
      <rPr>
        <b/>
        <sz val="11"/>
        <color rgb="FF000000"/>
        <rFont val="Calibri"/>
        <family val="2"/>
        <charset val="186"/>
      </rPr>
      <t>prekės</t>
    </r>
    <r>
      <rPr>
        <sz val="11"/>
        <color rgb="FF000000"/>
        <rFont val="Calibri"/>
        <family val="2"/>
        <charset val="186"/>
      </rPr>
      <t>)</t>
    </r>
  </si>
  <si>
    <r>
      <t xml:space="preserve">Perkamų prekių sąrašas, kiekiai (apimtys) teikiami šios </t>
    </r>
    <r>
      <rPr>
        <sz val="11"/>
        <color rgb="FFF8423A"/>
        <rFont val="Calibri"/>
        <family val="2"/>
        <charset val="186"/>
      </rPr>
      <t>Techninės specifikacijos 1 priede (2 lape)</t>
    </r>
  </si>
  <si>
    <t>Prekėms keliami specialieji reikalavimai ir atitiktį šiems reikalavimams įrodantys dokumentai teikiami prekių Techninėse specifikacijose (pridedama).</t>
  </si>
  <si>
    <t>II Bendrosios sąlygos</t>
  </si>
  <si>
    <t>1 lentelė. Žaliųjų kriterijų taikymas</t>
  </si>
  <si>
    <t>Eil. Nr.</t>
  </si>
  <si>
    <t>Prekei taikomas aplinkos apsaugos (žaliasis) kriterijus</t>
  </si>
  <si>
    <t>Dokumentas</t>
  </si>
  <si>
    <t>Dokumentas turi būti pateiktas:</t>
  </si>
  <si>
    <t xml:space="preserve">1.1. </t>
  </si>
  <si>
    <t xml:space="preserve">4.4.4.4.  Perkama prekė nėra įtraukta į Produktų sąrašą, tačiau KC savarankiškai nustato aplinkos apsaugos kriterijus, kurie yra susiję su pirkimo objektu, taikydamas šį aplinkosauginį principą  viename, keliuose ar visuose produkto gyvavimo ciklo etapuose: Tiekėjas privalo užtikrinti, kad Sutarties vykdymo metu Prekes pristatys ne kelių eismo piko valandomis t.y. I-V 9.30-12.00 val. arba 13.00-15.00 val. </t>
  </si>
  <si>
    <t>Dokumento nereikalaujama</t>
  </si>
  <si>
    <t>1. Dokumentas neteikiamas</t>
  </si>
  <si>
    <t>4. lentelė. Reikalavimai dėl atitikties nacionalinio saugumo interesams</t>
  </si>
  <si>
    <t>Reikalavimas</t>
  </si>
  <si>
    <t>INFORMACIJA PILDYTOJUI KADA REIKIA KELTI ŠIUOS REIKALAVIMUS</t>
  </si>
  <si>
    <t>Kartu su pasiūlymu</t>
  </si>
  <si>
    <t>1.</t>
  </si>
  <si>
    <t>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</si>
  <si>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Pirkimo metu atliekant patikrą dėl atitikties nacionalinio saugumo interesams, Tiekėjas turės pateikti tokiai patikrai atlikti reikalingus dokumentus.</t>
  </si>
  <si>
    <r>
      <rPr>
        <b/>
        <sz val="10"/>
        <color rgb="FFFF0000"/>
        <rFont val="Arial"/>
        <family val="2"/>
        <charset val="186"/>
      </rPr>
      <t>PRIVALOMA KELTI REIKALAVIMĄ</t>
    </r>
    <r>
      <rPr>
        <sz val="10"/>
        <color rgb="FF000000"/>
        <rFont val="Arial"/>
        <family val="2"/>
        <charset val="186"/>
      </rPr>
      <t xml:space="preserve">, jei sandorio pagrindu susidarytų aplinkybės, nurodytos Nacionaliniam saugumui užtikrinti svarbių objektų apsaugos įstatymo 13 straipsnio 4 dalies 1 punkte,  kad tiekėjo siūlomos prekės (įskaitant jų gamintojus), paslaugos ar darbai nekeltų grėsmės nacionaliniam saugumui. 
VPĮ 37 str. 8 d.
</t>
    </r>
  </si>
  <si>
    <t xml:space="preserve">•	Jei pirkimo vertė viršija 10 procentų praėjusių finansinių metinių bendrovės pajamų;
•	Jei sandorio pagrindu kitai šaliai bus suteikiama teisė aptarnauti, gauti prieigą ar kitaip susipažinti su YSII valdytojo ar įmonės saugumo planuose ar kituose dokumentuose nustatytomis ryšių ir informacinėmis sistemomis (ar jų dalimis) (sąrašas sistemų pateiktas Procese), kurios yra reikšmingos YSII valdytojo ar įmonės veiklai, šių ryšių ir informacinių sistemų (ar jų dalių) technologijomis, duomenų bazėmis ar jose esamais duomenimis arba kai yra rizika, kad prie tokių ryšių ir informacinių sistemų (jų dalių) gali gauti prieigą tretieji asmenys arba jiems būtų suteikta teisė aptarnauti ar kitaip susipažinti su tokiomis ryšių ir informacinėmis sistemomis, jų dalimis;
•	Jei pirkimas susijęs su viešąja geležinkelių infrastruktūra, kitais įrenginiais ir turtu, reikalingais sklandžiam geležinkelių transporto eismui užtikrint;
•	Jei sandorio pagrindu kitai šaliai bus suteikta teisė dalyvauti įgyvendinant ypatingos valstybinės svarbos projektą „Rail Baltica“ ar valstybei svarbų projektą.
Išsamus sąlygų sąrašas (būtina įvertinti visas išsamias sąlygas) nurodytas EcoCost pirkimo inicijavimo kortelėje, YSII sąrašas nurodytas Sandorių atitikties nacionalinio saugumo interesams patikros proceso Sandorių atitikties nacionalinio saugumo interesams patikros procesas 0207 (1).docx priede (toliau – Procesas). Konsultuoja Verslo saugumas (toliau – VS) el. paštu: sandoriupatikra@ltg.lt .
</t>
  </si>
  <si>
    <t>2.</t>
  </si>
  <si>
    <t xml:space="preserve">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</si>
  <si>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priedas Nr. X (2))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Pasiūlymo priedą Nr. X,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</si>
  <si>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r>
      <rPr>
        <b/>
        <sz val="10"/>
        <color rgb="FFFF0000"/>
        <rFont val="Arial"/>
        <family val="2"/>
        <charset val="186"/>
      </rPr>
      <t>PRIVALOMA KELTI REIKALAVIMĄ</t>
    </r>
    <r>
      <rPr>
        <sz val="10"/>
        <color rgb="FF000000"/>
        <rFont val="Arial"/>
        <family val="2"/>
        <charset val="186"/>
      </rPr>
      <t xml:space="preserve">, jei atliekamas  pirkimas, kurio objektų BVPŽ kodai nurodyti VPĮ 92 straipsnio 13 dalyje numatytame sąraše, kad prekės ar paslaugos nekeltų grėsmės  nacionaliniam saugumui.
VPĮ 37 str. 9 d.
</t>
    </r>
  </si>
  <si>
    <t>2 lentelė. Prekių užsakymui ir tiekimui keliami reikalavimai</t>
  </si>
  <si>
    <t>Reikalaujamo parametro arba funkcijos reikšmė</t>
  </si>
  <si>
    <t>3.1.</t>
  </si>
  <si>
    <t>Prekių pristatymo terminas</t>
  </si>
  <si>
    <t xml:space="preserve">Ne vėliau kaip per 7 kalendorines dienas nuo Pirkėjo užsakymo   pateikimo Tiekėjui dienos.  </t>
  </si>
  <si>
    <t>3.2.</t>
  </si>
  <si>
    <t>Prekių pristatymo laikas</t>
  </si>
  <si>
    <t>Pirkėjo darbo laiku (I-V 8:00 – 16:00 val.)</t>
  </si>
  <si>
    <t>3.3.</t>
  </si>
  <si>
    <t>Prekių pristatymo vieta ir klijavimo Paslaugos vieta</t>
  </si>
  <si>
    <t>Prekių pristatymas - Plungės g. 4 Vilnius, Paslaugos teikimas - Geležinkelio g. 12 Vilnius.</t>
  </si>
  <si>
    <t>3.4.</t>
  </si>
  <si>
    <t>Reikalavimai prekių pakavimui</t>
  </si>
  <si>
    <t>Prekės turi būtų apsaugotos nuo drėgmės, purvo, mechaninių ir kitų pažeidimų</t>
  </si>
  <si>
    <t>3.5.</t>
  </si>
  <si>
    <t>Minimali teikiamo užsakymo vertė ir/ar kiekis</t>
  </si>
  <si>
    <t>-</t>
  </si>
  <si>
    <t>3.6.</t>
  </si>
  <si>
    <t>Trūkumų šalinimo terminas</t>
  </si>
  <si>
    <t>Ne vėliau kaip per 2 kalendorines dienas nuo Pirkėjo pranešimo el. paštu išsiuntimo dienos</t>
  </si>
  <si>
    <t>3.7.</t>
  </si>
  <si>
    <t>Transportavimas</t>
  </si>
  <si>
    <t>Prekės transportavimą į Pirkėjo sandėlį Tiekėjas organizuoja savo jėgomis ir savo transportu</t>
  </si>
  <si>
    <t>3.8.</t>
  </si>
  <si>
    <t>Prekių iškrovimas</t>
  </si>
  <si>
    <t>Prekių iškrovimas vykdomas Pirkėjo jėgomis</t>
  </si>
  <si>
    <t>3.9.</t>
  </si>
  <si>
    <t>Prekių perdavimo-priėmimo akto, pateikimo būdai</t>
  </si>
  <si>
    <t xml:space="preserve">Popierinis arba el. dokumentas </t>
  </si>
  <si>
    <t>3.10</t>
  </si>
  <si>
    <t>Prekių priėmimo - perdavimo akto pasirašymo terminas</t>
  </si>
  <si>
    <t>Per 5 k. d. nuo prekių gavimo dienos</t>
  </si>
  <si>
    <t>3.11</t>
  </si>
  <si>
    <t>PVM sąskaita - faktūra tik elektronine forma ir pateikiama informacinėje sistemoje SABIS.</t>
  </si>
  <si>
    <t>Per 5 k. d. nuo prekių priėmimo - perdavimo akto pasirašymo dienos</t>
  </si>
  <si>
    <t>3. Kiti reikalavimai</t>
  </si>
  <si>
    <t>4.1.</t>
  </si>
  <si>
    <t>Tiekėjas neturi teisės Sutarties vykdymo metu tiekti prekių (įskaitant paslaugas jei teikiamos), kurios neatitinka Pirkimo dokumentų reikalavimus ir (ar) kurių tiekimas yra apribotas dėl tarptautinių sankcijų (kaip jos suprantamos LR tarptautinių sankcijų įstatyme) ir (ar) dėl jų grėsmės nacionaliniam saugumui, kaip tai apibrėžta Pirkimo dokumentuose ir LR viešųjų pirkimų įstatyme / LR pirkimų, atliekamų vandentvarkos, energetikos, transporto ir pašto paslaugų srities perkančiųjų subjektų, įstatyme.</t>
  </si>
  <si>
    <t>4.2.</t>
  </si>
  <si>
    <t xml:space="preserve">Tiekėjas  ne vėliau kaip per 1 (vieną) darbo dieną nuo užsakymo gavimo,  prieš vykdant užsakymą, privalo raštu (el.paštu) informuoti Pirkėją apie užsakytų prekių kilmės šalį ir prekių gamintoją (jo pavadinimas, j.a. kodas, registracijos šalis), jei ji nebuvo teikta ir įvertinta kartu su Pasiūlymu. Šios informacijos pateikimas įskaičiuotas į užsakymo vykdymo terminą.  </t>
  </si>
  <si>
    <t>4.3.</t>
  </si>
  <si>
    <t>Viso teikiamos prekės nurodytos perkamų prekių sąraše ir kitos su pirkimo objektu / Sutarties dalyku susijusios prekės turi atitikti šioje Techninės specifikacijos bendrojoje dalyje nurodytus reikalavimus.</t>
  </si>
  <si>
    <t>Sap nr. sutarčiai</t>
  </si>
  <si>
    <t>Pavadinimas</t>
  </si>
  <si>
    <t>Pirkimo objektas/ Lipdukas</t>
  </si>
  <si>
    <t>Spalvos kodas (RAL)</t>
  </si>
  <si>
    <t>Ženklų ir užrašų matmenys (pavyzdiniai)</t>
  </si>
  <si>
    <t>Reikalingas numeris/ užrašas spausdinti</t>
  </si>
  <si>
    <t>Su klijavimo paslauga / be klijavimo paslaugos</t>
  </si>
  <si>
    <t>Mato vnt.</t>
  </si>
  <si>
    <t>Preliminarus kiekis[36 mėn]</t>
  </si>
  <si>
    <t>ER20CF
Išorės kompl.</t>
  </si>
  <si>
    <t>TEM TMH
Išorės kompl.</t>
  </si>
  <si>
    <t>ČME3M
Išorės kompl.</t>
  </si>
  <si>
    <t>TEM TMH / ČME3M Šviesą atspindintys lipdukai 1 lokomotyvui</t>
  </si>
  <si>
    <t>TEM TMH / ČME3M
Pulto lipdukai</t>
  </si>
  <si>
    <t>ER20CF lipdukai su klijavimo paslauga</t>
  </si>
  <si>
    <t>M62K lipdukai su klijavimo paslauga</t>
  </si>
  <si>
    <t>TEM TMH lipdukai su klijavimo paslauga</t>
  </si>
  <si>
    <t>ER20</t>
  </si>
  <si>
    <t>TMH</t>
  </si>
  <si>
    <t>ČME3M</t>
  </si>
  <si>
    <t>ŽENKLAS LIPDUKAS LOGO SIEMENS 80X504MM</t>
  </si>
  <si>
    <t>Šilumvežio kompanijos logotipas „SIEMENS“ – šriftas Frutiger Black, baltos spalvos</t>
  </si>
  <si>
    <t>RAL 9016 - balta</t>
  </si>
  <si>
    <t>SIEMENS</t>
  </si>
  <si>
    <t>Be klijavimo paslaugos</t>
  </si>
  <si>
    <t>VNT</t>
  </si>
  <si>
    <t>ŽENKLAS LIPD LOK ER20 REGISTR NUM H75MM</t>
  </si>
  <si>
    <t>Šilumvežio registracijos numeris – šriftas Univers 65 bold, dydis 75mm, baltos spalvos</t>
  </si>
  <si>
    <t>XX XX XXXX XXX-X</t>
  </si>
  <si>
    <t>ŽENKLAS LIPD LOK ILGIS H120X355MM</t>
  </si>
  <si>
    <t>Šilumvežio ilgis – šriftas Univers 65 bold, dydis 50mm, baltos spalvos</t>
  </si>
  <si>
    <t>ŽENKLAS LIPD LOK ER20 SER NUM H80XW455MM</t>
  </si>
  <si>
    <t>Šilumvežio serijinis numeris – šriftas Univers 65 bold, dydis 80mm, baltos spalvos</t>
  </si>
  <si>
    <t>ER20 XXX</t>
  </si>
  <si>
    <t>ŽENKLAS LIPD DEG UŽPYLIMO VIETA H74X52MM</t>
  </si>
  <si>
    <t>Ženklas „Kuro užpylimo vieta“ – oranžinis  fonas, juodas simbolis </t>
  </si>
  <si>
    <t>RAL 9005 - juoda; RAL 8023 - oranžinė</t>
  </si>
  <si>
    <t>ŽENKLAS LIPD LANGŲ SKYSČ UŽP VT H52X52MM</t>
  </si>
  <si>
    <t>Ženklas „Langų skysčio užpylimo vieta“ – baltas fonas, juodas simbolis</t>
  </si>
  <si>
    <t>RAL 9005 - juoda; RAL 9016 - balta</t>
  </si>
  <si>
    <t>ŽENKLAS LIPD ATIDARYTI ČIAUPĄ H65XL235MM</t>
  </si>
  <si>
    <t>Įspėjamasis ženklas – baltas fonas, juodi simboliai, šriftas Helvetica light condensed 12,5</t>
  </si>
  <si>
    <t>DĖMESIO! Prieš įpilant ar išpilant aušinimo skystį atidaryti čiaupą</t>
  </si>
  <si>
    <t>ŽENKLAS LIPDUKAS A H105XL100MM</t>
  </si>
  <si>
    <t>Ženklas –  baltas simbolis, šriftas Univers 65 bold, šrifto dydis 100mm</t>
  </si>
  <si>
    <t xml:space="preserve">A </t>
  </si>
  <si>
    <t>ŽENKLAS LIPDUKAS B H105XL100MM</t>
  </si>
  <si>
    <t>B</t>
  </si>
  <si>
    <t>ŽENKLAS LIPD DYZEL VARIK STOP H35XL115MM</t>
  </si>
  <si>
    <t>Ženklas – pilkas arba permatomas skaidrus fonas, balti simboliai, šriftas Univers 65 bold, šrifto dydis 10mm</t>
  </si>
  <si>
    <t>RAL 9016 - balta; RAL 7022 - pilka</t>
  </si>
  <si>
    <t>Dyzelinis variklis STOP</t>
  </si>
  <si>
    <t>ŽENKLAS LIPD SMĖLIO UŽP VIETA H74XL52MM</t>
  </si>
  <si>
    <t xml:space="preserve">Ženklas ,,Smėlio užpylimo vieta" – baltas fonas, juodi simboliai </t>
  </si>
  <si>
    <t>ŽENKLAS LIPD PAKĖLIMO VIETA H40XL80MM</t>
  </si>
  <si>
    <t xml:space="preserve">Ženklas ,,Pakėlimo vieta" – baltas fonas, juodi simboliai </t>
  </si>
  <si>
    <t>ŽENKLAS LIPD PAKĖL VT A KABIN H43XL90MM</t>
  </si>
  <si>
    <t xml:space="preserve">Ženklas ,,Vienos pusės pakėlimo vieta" – baltas fonas, juodi simboliai </t>
  </si>
  <si>
    <t>ŽENKLAS LIPD PAKĖL VT B KABIN H43XL90MM</t>
  </si>
  <si>
    <t>ŽENKLAS LIPDUKAS NUOTEKOS H50XL50MM</t>
  </si>
  <si>
    <t>Ženklas ,,Nuotekos" – baltas fonas, geltonas simbolis</t>
  </si>
  <si>
    <t>RAL 1023 - geltona; RAL 9016 - balta</t>
  </si>
  <si>
    <t>ŽENKLAS LIPD IŠOR MAITINIMAS H60XL110MM</t>
  </si>
  <si>
    <t xml:space="preserve">Ženklas ,,Išorinis maitinimas" – baltas fonas, juodi simboliai </t>
  </si>
  <si>
    <t>ŽENKLAS LIPD AUŠ SKYSČ UŽP VT H93X72MM</t>
  </si>
  <si>
    <t>Ženklas ,,Aušinimo skysčio užpylimo vieta" – žalias fonas, juodas kontūras ir simboliai</t>
  </si>
  <si>
    <t>RAL 9005 - juoda; RAL 6018 - žalia</t>
  </si>
  <si>
    <t>ŽENKLAS LIPD DEGIOS MEDŽIAGOS</t>
  </si>
  <si>
    <t>Ženklas ,,Atsargiai! Degios medžiagos"  –  geltonas fonas, juodas kontūras ir simbolis</t>
  </si>
  <si>
    <t>RAL 9005 – juoda; RAL 1004 – geltona</t>
  </si>
  <si>
    <t>- </t>
  </si>
  <si>
    <t>ŽENKLAS LIPD DRDŽ NAUD ATVIRĄ LIEPSNĄ</t>
  </si>
  <si>
    <t>Ženklas  "Atvira ugnis draudžiama"  –  baltas fonas, raudonas kontūras ir  juodas simbolis</t>
  </si>
  <si>
    <t>RAL 9017 – juoda; RAL 9016 – balta; RAL 3020 – raudona;</t>
  </si>
  <si>
    <t>ŽENKLAS LIPD STABDŽIŲ TIPAS H100XL560MM</t>
  </si>
  <si>
    <t>Ženklas ,,Stabdžių tipas"  –  balti skaičiai, geltoni pažymėti simboliai ir jų apvadai, Univers 65 bold stiliaus, 40mm dydžio šriftas</t>
  </si>
  <si>
    <t>RAL 9016 – balta; RAL 1004 – geltona;</t>
  </si>
  <si>
    <t>ŽENKLAS LIPDUKAS STABDŽIAI H69XL104MM</t>
  </si>
  <si>
    <t>Ženklas ,,Stabdžiai"  –  baltas fonas, viršutinis pažymėtas simbolis žalias, apatinis pažymėtas simbolis raudonas, jo taškas ir kiti simboliai juodi</t>
  </si>
  <si>
    <t>RAL 9005 – juoda; RAL 9016 – balta; RAL 3020 – raudona; RAL 6018  – žalia</t>
  </si>
  <si>
    <t>ŽENKLAS LIPD STOVĖJ STABDŽIAI H69XL104MM</t>
  </si>
  <si>
    <t>Ženklas ,,Stovėjimo stabdžiai"  –  baltas fonas, viršutinis pažymėtas simbolis žalias, apatinis pažymėtas simbolis raudonas, jo taškas ir kiti simboliai juodi</t>
  </si>
  <si>
    <t>ŽENKLAS LIPD KONDEN ČIAUPAS H70XL120MM</t>
  </si>
  <si>
    <t>Ženklas ,,Kondensato išleidimo čiaupas"  – baltas fonas, pilkas kontūras ir simbolis</t>
  </si>
  <si>
    <t>RAL 7012 - pilka; RAL 9016 - balta</t>
  </si>
  <si>
    <t>ŽENKLAS LIPDUKAS TUALETAS H74XL74MM</t>
  </si>
  <si>
    <t>Ženklas ,,Tualetas" – baltas fonas, pilkas kontūras ir simbolis</t>
  </si>
  <si>
    <t>RAL 7039 - pilka; RAL 9016 - balta</t>
  </si>
  <si>
    <t>WC</t>
  </si>
  <si>
    <t>ŽENKLAS LIPDUKAS LOK SVORIS H60XL140MM</t>
  </si>
  <si>
    <t>Šilumvežio svoris – Univers 65 bold, šrifto dydis 50mm, baltos spalvos</t>
  </si>
  <si>
    <t>135t</t>
  </si>
  <si>
    <t>ŽENKLAS LIPD MAKS GREITIS VMAX 120 KM/H</t>
  </si>
  <si>
    <t>Šilumvežio maksimalus greitis –  Univers 65 bold, šrifto dydis 25mm, baltos spalvos</t>
  </si>
  <si>
    <t>Vmax 120 km/h</t>
  </si>
  <si>
    <t>ŽENKLAS LIPD SLĖG BENDRAS TŪRIS 1500L</t>
  </si>
  <si>
    <t>Ženklas „Slėginių indų bendras tūris“ – šriftas Univers 65 bold, balta spalva (užrašas ir kontūras)</t>
  </si>
  <si>
    <t>∑V=1500L</t>
  </si>
  <si>
    <t>ŽENKLAS LIPD ATSTUMAS TARP AŠIŲ 1.795M</t>
  </si>
  <si>
    <t>Ženklas ,,Atstumas tarp vežimėlių" – šriftas Univers 65 bold, fonas pilkas arba permatomas, simboliai balti</t>
  </si>
  <si>
    <t>RAL 7022 - pilka RAL 9016 balta</t>
  </si>
  <si>
    <t>-&gt; 1,795m &lt;</t>
  </si>
  <si>
    <t>ŽENKLAS LIPD ATSTUMAS TARP AŠIŲ 2.045M</t>
  </si>
  <si>
    <t>-&gt;2,045m&lt;-</t>
  </si>
  <si>
    <t>ŽENKLAS LIPD VEŽIM KĖLIMAS H175XL220MM</t>
  </si>
  <si>
    <t>Ženklas ,,Vežimėlio kėlimas" – šriftas Univers 65 bold, fonas pilkas arba permatomas, simboliai balti</t>
  </si>
  <si>
    <t>ŽENKLAS LIPD LOK SERIJA NUM ČME3M H150MM</t>
  </si>
  <si>
    <t>Šilumvežio žymėjimas serijos Nr. „ČME3M 5385“ – šriftas Arial Black, baltos spalvos</t>
  </si>
  <si>
    <t>9003 - balta</t>
  </si>
  <si>
    <t>ČME3M xxxx (keli skirtingi numeriai)</t>
  </si>
  <si>
    <t>ŽENKLAS LIPD LOK REGISTRACIJOS NUM H80MM</t>
  </si>
  <si>
    <t>Identifikavimo numeris    „93 24 000 150-2“ – šriftas Arial Black, baltos spalvos</t>
  </si>
  <si>
    <t>xx xx xxx xxx-x (keli skirtingi numeriai)</t>
  </si>
  <si>
    <t>ŽENKLAS LIPD MAKS GREITIS VMAX 90 KM/H</t>
  </si>
  <si>
    <t>Užrašas „Vmax 90 km/h“ – šriftas Arial, baltos spalvos (užrašas ir kontūras)</t>
  </si>
  <si>
    <t>Vmax 90 km/h</t>
  </si>
  <si>
    <t>ŽENKLAS LIPDUKAS LOK NUMERIS H150MM</t>
  </si>
  <si>
    <t>Identifikavimo numeris (tik numeris) „5385“ – šriftas Arial Black, baltos spalvos</t>
  </si>
  <si>
    <t>xxxx (keli skirtingi numeriai)</t>
  </si>
  <si>
    <t>ŽENKLAS LIPD SMĖLIO UŽP VIETA H60XL60MM</t>
  </si>
  <si>
    <t>Ženklas „Smėlio užpylimo vieta“ – baltas pagrindas (fonas), juodas ženklas ir kontūras</t>
  </si>
  <si>
    <t>9010 – balta; 9005 - juoda</t>
  </si>
  <si>
    <t>ŽENKLAS LIPD KRYPČIŲ RODYKLĖS</t>
  </si>
  <si>
    <t xml:space="preserve"> Ženklas „Gesintuvo vieta“ -  raudonas fonas, baltas ženklas </t>
  </si>
  <si>
    <t>3001 – raudona; 9010 – balta; </t>
  </si>
  <si>
    <t>ŽENKLAS LIPD SLĖG BENDRAS TŪRIS 1000L</t>
  </si>
  <si>
    <t>Ženklas „Slėginių indų bendras tūris su užrašu ∑V=1000L“ – šriftas Arial, balta spalva (užrašas ir kontūras)</t>
  </si>
  <si>
    <t>9010 - balta</t>
  </si>
  <si>
    <t>∑V=1110L</t>
  </si>
  <si>
    <t>∑V=1000L</t>
  </si>
  <si>
    <t>ŽENKLAS LIPD SAUGOKIS KONTAKTINIO LAIDO</t>
  </si>
  <si>
    <t>Ženklas„saugokis kontaktinio laido"</t>
  </si>
  <si>
    <t>1028 – geltona; 9005 - juoda; 9010 - balta</t>
  </si>
  <si>
    <t>SAUGOKIS KONTAKTINIO LAIDO</t>
  </si>
  <si>
    <t>ŽENKLAS LIPD PAKĖL BE VEŽIM H40XL80MM</t>
  </si>
  <si>
    <t>Ženklas „Pakėlimas įmonėje be važiuoklės“ – baltas fonas (ašinių linijų nereikia)</t>
  </si>
  <si>
    <t>9010 – balta</t>
  </si>
  <si>
    <t>ŽENKLAS LIPDUKAS GESINTUVAS H98XL98MM</t>
  </si>
  <si>
    <t xml:space="preserve"> Ženklas „Gesintuvas“ -  raudonas fonas, baltas ženklas </t>
  </si>
  <si>
    <t>ŽENKLAS LIPD OKSIDUOJANČIOS MEDŽ L72MM</t>
  </si>
  <si>
    <t>Ženklas įspėjimas "Oksiduojančioji medžiaga"</t>
  </si>
  <si>
    <t>1028 – geltona; 9005 - juoda</t>
  </si>
  <si>
    <t>ŽENKLAS LIPDUKAS ALYVOS UŽPYLIMO VIETA</t>
  </si>
  <si>
    <t>Ženklas „Alyvos užpylimo vieta"– baltas pagrindas (fonas), juodas ženklas</t>
  </si>
  <si>
    <t>ŽENKLAS LIPD ATSRG EL SMŪG PAVJ L80MM</t>
  </si>
  <si>
    <t>Ženklas „Atsargiai! Aukšta įtampa“ – geltonas fonas, juodas ženklas</t>
  </si>
  <si>
    <t>ŽENKLAS LIPDUKAS AKUM BAT 24V L65MM</t>
  </si>
  <si>
    <t>Ženklas „Akumuliatorinės baterijos ženklas“ – baltas pagrindas (fonas), juodas ženklas</t>
  </si>
  <si>
    <t>24 V</t>
  </si>
  <si>
    <t>ŽENKLAS LIPDUKAS LIPTI ČIA H98XL98MM</t>
  </si>
  <si>
    <t>Ženklas „Lipti čia“ – žalias fonas, baltas apskritimas, juodas užrašas</t>
  </si>
  <si>
    <t>6029 – žalia; 9005 – juoda; 9010 – balta</t>
  </si>
  <si>
    <t>LIPTI ČIA</t>
  </si>
  <si>
    <t>ŽENKLAS LIPD ATSARGIAI PAVJ PRISPAUSTI</t>
  </si>
  <si>
    <t>Ženklas „Atsargiai! Pavojus prisispausti pirštus su durimis“ –</t>
  </si>
  <si>
    <t>ŽENKLAS LIPDUKAS VAIZDO KAMEROS L72MM</t>
  </si>
  <si>
    <t>Ženklas „Vaidzo kameros. Duomenų valdytojas LTG Cargo“</t>
  </si>
  <si>
    <t>Vaizdo kameros Duomenų valdytojas LTG CARGO</t>
  </si>
  <si>
    <t>ŽENKLAS LIPD LOK SERIJA NUM ČME3M H80MM</t>
  </si>
  <si>
    <t>ŽENKLAS LIPDUKAS LOK SVORIS 123T H70MM</t>
  </si>
  <si>
    <r>
      <t xml:space="preserve">Užrašas (Lokomotyvo svoris) " </t>
    </r>
    <r>
      <rPr>
        <b/>
        <sz val="11"/>
        <color rgb="FF000000"/>
        <rFont val="Calibri"/>
        <family val="2"/>
        <charset val="186"/>
      </rPr>
      <t>123 T</t>
    </r>
    <r>
      <rPr>
        <sz val="11"/>
        <color theme="1"/>
        <rFont val="Calibri"/>
        <family val="2"/>
        <charset val="186"/>
        <scheme val="minor"/>
      </rPr>
      <t xml:space="preserve"> " – šriftas Arial, baltos spalvos</t>
    </r>
  </si>
  <si>
    <t>123 T</t>
  </si>
  <si>
    <t>ŽENKLAS LIPDUKAS ATSTUMAS 8.67M H70MM</t>
  </si>
  <si>
    <r>
      <t xml:space="preserve">Užrašas (Atstumas tarp sankabų centrų)
 " </t>
    </r>
    <r>
      <rPr>
        <b/>
        <sz val="11"/>
        <color rgb="FF000000"/>
        <rFont val="Calibri"/>
        <family val="2"/>
        <charset val="186"/>
      </rPr>
      <t>→ 8,67m ←</t>
    </r>
    <r>
      <rPr>
        <sz val="11"/>
        <color theme="1"/>
        <rFont val="Calibri"/>
        <family val="2"/>
        <charset val="186"/>
        <scheme val="minor"/>
      </rPr>
      <t xml:space="preserve"> "   
šriftas Arial, baltos spalvos</t>
    </r>
  </si>
  <si>
    <t>→ 8,67m ←</t>
  </si>
  <si>
    <t>ŽENKLAS LIPDUKAS ATSTUMAS 17.18M H70MM</t>
  </si>
  <si>
    <r>
      <t xml:space="preserve">Užrašas (Tarpašinis atstumas) –
 " </t>
    </r>
    <r>
      <rPr>
        <b/>
        <sz val="11"/>
        <color rgb="FF000000"/>
        <rFont val="Calibri"/>
        <family val="2"/>
        <charset val="186"/>
      </rPr>
      <t>(-17,18m-)</t>
    </r>
    <r>
      <rPr>
        <sz val="11"/>
        <color theme="1"/>
        <rFont val="Calibri"/>
        <family val="2"/>
        <charset val="186"/>
        <scheme val="minor"/>
      </rPr>
      <t xml:space="preserve"> "
šriftas Arial, baltos spalvos</t>
    </r>
  </si>
  <si>
    <t>(-17,18m-)</t>
  </si>
  <si>
    <t>ŽENKLAS LIPD AUŠ SKYSČ ČIAUPAS H65XL65MM</t>
  </si>
  <si>
    <t>Ženklas „Aušinimo sistemos vandens nupylimo čiaupas“ – žalias pagrindas (fonas), juodas ženklas</t>
  </si>
  <si>
    <t>6029 – žalia; 9005 - juoda</t>
  </si>
  <si>
    <t>ŽENKLAS LIPD LOK SER NUM TEM TMH H155MM</t>
  </si>
  <si>
    <t>Šilumvežio žymėjimas serijos Nr. „TEM TMH 002“ – šriftas Arial Black, baltos spalvos</t>
  </si>
  <si>
    <t>TEM TMH  xxx (keli skirtingi numeriai)</t>
  </si>
  <si>
    <t>ŽENKLAS LIPD VMAX 100 KM/H H120XL850MM</t>
  </si>
  <si>
    <t>Užrašas „Vmax 100 km/h“ – šriftas Arial, baltos spalvos (užrašas ir kontūras)</t>
  </si>
  <si>
    <t>Vmax 100 km/h</t>
  </si>
  <si>
    <t>ŽENKLAS LIPDUKAS ĮŽEMINIMAS H45XL45MM</t>
  </si>
  <si>
    <t>Ženklas „Įžeminimas“ –  baltas fonas, juodas kontūras</t>
  </si>
  <si>
    <t xml:space="preserve"> 9005 – juoda; 9010 – balta</t>
  </si>
  <si>
    <t>ŽENKLAS LIPD VANDENS Į BOILERĮ UŽP VIETA</t>
  </si>
  <si>
    <t>Ženklas „Vandens įpylimo į boilerį vieta“ – žalias pagrindas (fonas), juodas ženklas</t>
  </si>
  <si>
    <t>ŽENKLAS LIPD DEGALŲ Į BOILERĮ UŽP VIETA</t>
  </si>
  <si>
    <t>Ženklas „Kuro boileriui įpylimo vieta“ –  baltas fonas, juodas kontūras</t>
  </si>
  <si>
    <t>ŽENKLAS LIPDUKAS LOK NUMERIS H140MM</t>
  </si>
  <si>
    <t>Šilumvežio žymėjimas serijos Nr. „002“ – šriftas Arial Black, baltos spalvos</t>
  </si>
  <si>
    <t>keli skirtingi numeriai</t>
  </si>
  <si>
    <t>ŽENKLAS LIPD LOK SERIJA NUM TEMTMH H80MM</t>
  </si>
  <si>
    <t>TEM TMH 002  (keli skirtingi numeriai)</t>
  </si>
  <si>
    <t>ETIKETĖ LIPDUKAS ŠVIES ATSPIND 2500X80MM</t>
  </si>
  <si>
    <t>Lipdukas su šviesą atspindinčia plėvele</t>
  </si>
  <si>
    <t>Fluorescencinė geltonai – žalia</t>
  </si>
  <si>
    <t>2500x80mm</t>
  </si>
  <si>
    <t>ETIKETĖ LIPDUKAS ŠVIES ATSPIND 500X140MM</t>
  </si>
  <si>
    <t>500x140mm</t>
  </si>
  <si>
    <t>ETIKETĖ LIPDUKAS ŠVIES ATSPIND 520X35MM</t>
  </si>
  <si>
    <t>520x35mm</t>
  </si>
  <si>
    <t>ŽENKLAS LIPDUKAS VALDYMAS H10XL50MM</t>
  </si>
  <si>
    <t>VALDYMAS</t>
  </si>
  <si>
    <t>50 x 10</t>
  </si>
  <si>
    <t>10; Times New Roman Bold</t>
  </si>
  <si>
    <t>ŽENKLAS LIPDUKAS EL REG MAIT H10XL50MM</t>
  </si>
  <si>
    <t>ELEKTROREGULIATORIAUS 
MAITINIMAS</t>
  </si>
  <si>
    <t>ŽENKLAS LIPD SUŽADINTOJO SUŽAD H10XL50MM</t>
  </si>
  <si>
    <t>SUŽADINTOJO SUŽADINIMAS</t>
  </si>
  <si>
    <t>ŽENKLAS LIPD JĖGOS GRAND IZOL H10XL50MM</t>
  </si>
  <si>
    <t>JĖGOS GRANDINĖS
IZOLIACIJA</t>
  </si>
  <si>
    <t>50 x10</t>
  </si>
  <si>
    <t>9; Times New Roman Bold</t>
  </si>
  <si>
    <t>ŽENKLAS LIPD CAT ELTRN PRIET H10XL50MM</t>
  </si>
  <si>
    <t>CAT ELEKTRONINIAI
PRIETAISAI</t>
  </si>
  <si>
    <t>ŽENKLAS LIPD TRAU LYGINT AUŠ H10XL50MM</t>
  </si>
  <si>
    <t>TRAUKOS LYGINTUVO
AUŠINIMAS</t>
  </si>
  <si>
    <t>ŽENKLAS LIPD PAGALB TINKL IZOL H10XL50MM</t>
  </si>
  <si>
    <t>PAGALBINIO TINKLO
IZOLIACIJA</t>
  </si>
  <si>
    <t>ŽENKLAS LIPD TIESIOG STABDAS H10XL50MM</t>
  </si>
  <si>
    <t>TIESIOGINIS STABDAS</t>
  </si>
  <si>
    <t>ŽENKLAS LIPDUKAS AUT STABDAS H10XL50MM</t>
  </si>
  <si>
    <t>AUTOMATINIS STABDAS</t>
  </si>
  <si>
    <t>ŽENKLAS LIPD PNEUMATINĖ SIST H10XL50MM</t>
  </si>
  <si>
    <t>PNEUMATINĖ  SISTEMA</t>
  </si>
  <si>
    <t>ŽENKLAS LIPD PAGR REZERV ŠILD H10XL50MM</t>
  </si>
  <si>
    <t>PAGRINDINIŲ REZERVUARŲ 
ŠILDYMAS</t>
  </si>
  <si>
    <t>ŽENKLAS LIPDUKAS APŠVIETIMAS H10XL50MM</t>
  </si>
  <si>
    <t>APŠVIETIMAS</t>
  </si>
  <si>
    <t>ŽENKLAS LIPDUKAS PROŽEKTORIAI H10XL50MM</t>
  </si>
  <si>
    <t>PROŽEKTORIAI</t>
  </si>
  <si>
    <t>ŽENKLAS LIPDUKAS SIGN ŽIBINTAI H10XL50MM</t>
  </si>
  <si>
    <t>SIGNALINIAI  ŽIBINTAI</t>
  </si>
  <si>
    <t>ŽENKLAS LIPD VDV APŠVIETIMAS H10XL50MM</t>
  </si>
  <si>
    <t>VDV APŠVIETIMAS</t>
  </si>
  <si>
    <t>ŽENKLAS LIPD PASKIRST APŠVIET H15XL50MM</t>
  </si>
  <si>
    <t>PASKIRSTYMO SPINTŲ
APŠVIETIMAS</t>
  </si>
  <si>
    <t>50 x 15</t>
  </si>
  <si>
    <t>ŽENKLAS LIPD ELEKTROS LIZDAI H10XL50MM</t>
  </si>
  <si>
    <t>ELEKTROS LIZDAI</t>
  </si>
  <si>
    <t>ŽENKLAS LIPD STIKLŲ VALYTUVAI H10XL50MM</t>
  </si>
  <si>
    <t>STIKLŲ VALYTUVAI</t>
  </si>
  <si>
    <t>ŽENKLAS LIPD ELTRN GREITMATIS H10XL50MM</t>
  </si>
  <si>
    <t>ELEKTRONINIS  GREITMATIS</t>
  </si>
  <si>
    <t>ŽENKLAS LIPD MIKRBNG KROSNELĖ H10XL50MM</t>
  </si>
  <si>
    <t>MIKROBANGŲ KROSNELĖ</t>
  </si>
  <si>
    <t>ŽENKLAS LIPDUKAS ŠALDYTUVAS H10XL50MM</t>
  </si>
  <si>
    <t>ŠALDYTUVAS</t>
  </si>
  <si>
    <t>ŽENKLAS LIPDUKAS RADIJO STOTIS H10XL50MM</t>
  </si>
  <si>
    <t>RADIJO STOTIS</t>
  </si>
  <si>
    <t>ŽENKLAS LIPDUKAS DIS VALDYMAS H10XL50MM</t>
  </si>
  <si>
    <t>DISTANCINIS VALDYMAS</t>
  </si>
  <si>
    <t>ŽENKLAS LIPDUKAS KALORIFERIAI H10XL50MM</t>
  </si>
  <si>
    <t>KALORIFERIAI</t>
  </si>
  <si>
    <t>ŽENKLAS LIPD KONDICIONIERIUS H10XL50MM</t>
  </si>
  <si>
    <t>KONDICIONIERIUS</t>
  </si>
  <si>
    <t>ŽENKLAS LIPDUKAS VALDYMO VIETA H10XL60MM</t>
  </si>
  <si>
    <t>VALDYMO VIETA</t>
  </si>
  <si>
    <t>60 x 10</t>
  </si>
  <si>
    <t>ŽENKLAS LIPD ORO REZERV VALYM H10XL60MM</t>
  </si>
  <si>
    <t>ORO REZERVUARŲ
VALYMAS</t>
  </si>
  <si>
    <t>ŽENKLAS LIPD DIS VALD GREIČREŽ H10XL60MM</t>
  </si>
  <si>
    <t>DISTANCINIO VALDYMO
GREIČIO RĖŽIMAI</t>
  </si>
  <si>
    <t>ŽENKLAS LIPD DIS VALDYMO AKTYV H10XL60MM</t>
  </si>
  <si>
    <t>DISTANCINIO VALDYMO
AKTYVAVIMAS</t>
  </si>
  <si>
    <t>ŽENKLAS LIPD BUDRUMO APARATŪRA H10XL60MM</t>
  </si>
  <si>
    <t>BUDRUMO APARATŪRA</t>
  </si>
  <si>
    <t>ŽENKLAS LIPD IŠJ 1 TRAU GRAND H10XL60MM</t>
  </si>
  <si>
    <t>IŠJUNGĖJAS 1 TRAUKOS
GRANDINĖS</t>
  </si>
  <si>
    <t>ŽENKLAS LIPD IŠJ 2 TRAU GRAND H10XL60MM</t>
  </si>
  <si>
    <t>IŠJUNGĖJAS 2 TRAUKOS
GRANDINĖS</t>
  </si>
  <si>
    <t>ŽENKLAS LIPD IŠJ 3 TRAU GRAND H10XL60MM</t>
  </si>
  <si>
    <t>IŠJUNGĖJAS 3 TRAUKOS
GRANDINĖS</t>
  </si>
  <si>
    <t>ŽENKLAS LIPD DIS VALD UŽRAKTAS H10XL60MM</t>
  </si>
  <si>
    <t>DISTANCINIO VALDYMO
UŽRAKTAS</t>
  </si>
  <si>
    <t>ŽENKLAS LIPD AVAR GARS SIGN H10XL60MM</t>
  </si>
  <si>
    <t>AVARINIS GARSINIS
SIGNALAS</t>
  </si>
  <si>
    <t>ŽENKLAS LIPDUKAS DIS VALDYMAS H10XL60MM</t>
  </si>
  <si>
    <t>ŽENKLAS LIPD GED 24V TINKLE H10XL60MM</t>
  </si>
  <si>
    <t>GEDIMAS 24V TINKLE</t>
  </si>
  <si>
    <t>ŽENKLAS LIPD VDV DIAGNOSTIKA H17XL43MM</t>
  </si>
  <si>
    <t>VDV DIAGNOSTIKA</t>
  </si>
  <si>
    <t>43 x 17</t>
  </si>
  <si>
    <t>ŽENKLAS LIPD GAL KAIR ŽIBINTAS H10XL50MM</t>
  </si>
  <si>
    <t>GALINIS KAIRYS ŽIBINTAS</t>
  </si>
  <si>
    <t>ŽENKLAS LIPD VDV PARAM ATMAINA H17XL43MM</t>
  </si>
  <si>
    <t>VDV PARAMETRŲ
ATMAINA</t>
  </si>
  <si>
    <t>ŽENKLAS LIPD VDV PARAM PASIRIN H17XL43MM</t>
  </si>
  <si>
    <t>VDV PARAMETRŲ
PASIRINKIMAS</t>
  </si>
  <si>
    <t>ŽENKLAS LIPD VALD VDV DIAGN H17XL43MM</t>
  </si>
  <si>
    <t>VALDYMAS (CLEAR/MODE)
VDV DIAGNOSTIKA</t>
  </si>
  <si>
    <t>ŽENKLAS LIPD VDV CIL PERJ D/K H17XL43MM</t>
  </si>
  <si>
    <t>VDV CILINDRŲ
PERJUNGIMAS D/K</t>
  </si>
  <si>
    <t>ŽENKLAS LIPD AB PAKROVIMO SROV H10XL52MM</t>
  </si>
  <si>
    <t>AB PAKROVIMO SROVĖ</t>
  </si>
  <si>
    <t>52 x 10</t>
  </si>
  <si>
    <t>ŽENKLAS LIPDUKAS AB ĮTAMPA H10XL52MM</t>
  </si>
  <si>
    <t>AB ĮTAMPA</t>
  </si>
  <si>
    <t>ŽENKLAS LIPD PAGALBINIŲ KAPOTŲ APŠVIET</t>
  </si>
  <si>
    <t>PAGALBINIŲ KAPOTŲ
APŠVIETIMAS</t>
  </si>
  <si>
    <t>ŽENKLAS LIPD EL MODUL APŠVIET H17XL43MM</t>
  </si>
  <si>
    <t>ELEKTROS MODULIO
APŠVIETIMAS</t>
  </si>
  <si>
    <t>ŽENKLAS LIPD GAL KAIR ŽIB RAUD H25XL45MM</t>
  </si>
  <si>
    <t>RAUDONAS</t>
  </si>
  <si>
    <t>BALTAS</t>
  </si>
  <si>
    <t>45 x 25</t>
  </si>
  <si>
    <t>ŽENKLAS LIPD GAL KAIR ŽIB BALT H25XL45MM</t>
  </si>
  <si>
    <t>ŽENKLAS LIPD GAL DEŠIN RAUD H25XL45MM</t>
  </si>
  <si>
    <t>ŽENKLAS LIPD GAL DEŠIN BALT H25XL45MM</t>
  </si>
  <si>
    <t>GALINIS DEŠINYS ŽIBINTAS</t>
  </si>
  <si>
    <t>ŽENKLAS LIPD VDV APŠVIETIMAS H17XL43MM</t>
  </si>
  <si>
    <t>ŽENKLAS LIPD VEŽIMĖLIŲ APŠVIET H17XL43MM</t>
  </si>
  <si>
    <t>VEŽIMELIŲ APŠVIETIMAS</t>
  </si>
  <si>
    <t>ŽENKLAS LIPD PRIEK DEŠIN RAUD H25XL45MM</t>
  </si>
  <si>
    <t>ŽENKLAS LIPD PRIEK DEŠIN BALT H25XL45MM</t>
  </si>
  <si>
    <t>PRIEKINIS DEŠINYS 
ŽIBINTAS</t>
  </si>
  <si>
    <t>ŽENKLAS LIPD PRIEK KAIR RAUD H25XL45MM</t>
  </si>
  <si>
    <t>ŽENKLAS LIPD PRIEK KAIR BALT H25XL45MM</t>
  </si>
  <si>
    <t>PRIEKINIS KAIRYS
ŽIBINTAS</t>
  </si>
  <si>
    <t>ŽENKLAS LIPD ANTBR TEPIMO SIGN H17XL43MM</t>
  </si>
  <si>
    <t>ANTBRIAUNIŲ TEPIMO
SIGNALIZACIJA</t>
  </si>
  <si>
    <t>ŽENKLAS LIPD ANTBR TEP APARAT H17XL43MM</t>
  </si>
  <si>
    <t>ANTBRIAUNIŲ TEPIMO
APARATŪRA</t>
  </si>
  <si>
    <t>ŽENKLAS LIPD ETV IŠJ APARATŪRA H17XL43MM</t>
  </si>
  <si>
    <t>ETV IŠJUNGIMO
APARATŪRA</t>
  </si>
  <si>
    <t>ŽENKLAS LIPD KALORIFERIO VALD H17XL43MM</t>
  </si>
  <si>
    <t>KOLORIFERIO VALDYMAS</t>
  </si>
  <si>
    <t>ŽENKLAS LIPD KABINOS TERMOREG H10XL52MM</t>
  </si>
  <si>
    <t>KABINOS
TERMOREGULIATORIUS</t>
  </si>
  <si>
    <t>ŽENKLAS LIPD GRAFIKO APŠVIET H10XL60MM</t>
  </si>
  <si>
    <t>EISMO GRAFIKO 
APŠVIETIMAS</t>
  </si>
  <si>
    <t>ŽENKLAS LIPD INTEGRAL KONTR H10XL60MM</t>
  </si>
  <si>
    <t>INTEGRALINIS 
KONTROLERIS</t>
  </si>
  <si>
    <t>ŽENKLAS LIPD AVAR SUSTOJIMAS H10XL60MM</t>
  </si>
  <si>
    <t>AVARINIS SUSTOJIMAS</t>
  </si>
  <si>
    <t>ŽENKLAS LIPDUKAS START VDV H10XL30MM</t>
  </si>
  <si>
    <t>START VDV</t>
  </si>
  <si>
    <t>30 x 10</t>
  </si>
  <si>
    <t>ŽENKLAS LIPDUKAS STOP VDV H10XL30MM</t>
  </si>
  <si>
    <t>STOP VDV</t>
  </si>
  <si>
    <t>ŽENKLAS LIPD VDV ETV REŽIMAI H10XL60MM</t>
  </si>
  <si>
    <t>VDV, ETV VAŽIAVIMO RĖŽIMAI</t>
  </si>
  <si>
    <t>ŽENKLAS LIPD LANGO VALYTUVAI H14XL40MM</t>
  </si>
  <si>
    <t>LANGO 
STIKLO
VALYTUVAI</t>
  </si>
  <si>
    <t>40 x 14</t>
  </si>
  <si>
    <t>ŽENKLAS LIPD DURŲ VALYTUVAI H14XL40MM</t>
  </si>
  <si>
    <t>DURŲ STIKLO
VALYTUVAI</t>
  </si>
  <si>
    <t>ŽENKLAS LIPDUKAS LUBŲ VENT H14XL40MM</t>
  </si>
  <si>
    <t>LUBŲ
VENTILIATORIAI</t>
  </si>
  <si>
    <t>ŽENKLAS LIPDUKAS PROŽEKTORIUS H11XL40MM</t>
  </si>
  <si>
    <t>PROŽEKTORIUS</t>
  </si>
  <si>
    <t>40 x 11</t>
  </si>
  <si>
    <t>ŽENKLAS LIPD PRIETAISŲ APŠVIET H11XL40MM</t>
  </si>
  <si>
    <t>PRIETAISŲ 
APŠVIETIMAS</t>
  </si>
  <si>
    <t>ŽENKLAS LIPD KABINOS APŠVIET H11XL40MM</t>
  </si>
  <si>
    <t>KABINOS 
APŠVIETIMAS</t>
  </si>
  <si>
    <t>ŽENKLAS LIPD BUDRUMO MYGTUKAS H10XL60MM</t>
  </si>
  <si>
    <t>BUDRUMO MYGTUKAS</t>
  </si>
  <si>
    <t>ŽENKLAS LIPD PULTO AKTYVAVIMAS H10XL60MM</t>
  </si>
  <si>
    <t>PULTO AKTYVAVIMAS</t>
  </si>
  <si>
    <t>ŽENKLAS LIPD TIESIOG STABDAS H10XL60MM</t>
  </si>
  <si>
    <t>ŽENKLAS LIPDUKAS AUT STABDAS H10XL60MM</t>
  </si>
  <si>
    <t>ŽENKLAS LIPDUKAS REŽIMAI EDS H10XL55MM</t>
  </si>
  <si>
    <t>RĖŽIMAI  EDS</t>
  </si>
  <si>
    <t>55 x 10</t>
  </si>
  <si>
    <t>ŽENKLAS LIPD STABDŽIŲ ATLEID H10XL55MM</t>
  </si>
  <si>
    <t>STABDŽIŲ ATLEIDIMAS</t>
  </si>
  <si>
    <t>ŽENKLAS LIPDUKAS SMĖLINĖ H10XL55MM</t>
  </si>
  <si>
    <t>SMĖLINĖ</t>
  </si>
  <si>
    <t>ŽENKLAS LIPDUKAS KAUKLYS H10XL55MM</t>
  </si>
  <si>
    <t>KAUKLYS</t>
  </si>
  <si>
    <t>ŽENKLAS LIPDUKAS ŠVILPUKAS H10XL55MM</t>
  </si>
  <si>
    <t>ŠVILPUKAS</t>
  </si>
  <si>
    <t>ŽENKLAS LIPD VDV APSISUKIMAI H10XL60MM</t>
  </si>
  <si>
    <t>VDV APSISUKIMAI</t>
  </si>
  <si>
    <t>ŽENKLAS LIPD SUMINĖ ETV SROVĖ H10XL60MM</t>
  </si>
  <si>
    <t>SUMINĖ ETV TRAUKOS
SROVĖ</t>
  </si>
  <si>
    <t>ŽENKLAS LIPD SUŽADINIMO SROVĖ H10XL60MM</t>
  </si>
  <si>
    <t>SUŽADINIMO SROVĖ</t>
  </si>
  <si>
    <t>ŽENKLAS LIPD VDV MATAV PRIET H10XL60MM</t>
  </si>
  <si>
    <t>VDV MATAVIMO PRIETASAI</t>
  </si>
  <si>
    <t>ŽENKLAS LIPD LOKOMOTYVO DIAGN H10XL60MM</t>
  </si>
  <si>
    <t>LOKOMOTYVO DIAGNOSTIKA</t>
  </si>
  <si>
    <t>ŽENKLAS LIPD ATSARGINĖ LEMPA H16XL25MM</t>
  </si>
  <si>
    <t>ATSARGINĖ
LEMPA</t>
  </si>
  <si>
    <t>25 x 16</t>
  </si>
  <si>
    <t>ŽENKLAS LIPD STAB UŽBLOKUOTI H16XL31MM</t>
  </si>
  <si>
    <t>STABDŽIAI
UŽBLOKUOTI</t>
  </si>
  <si>
    <t>31 x 16</t>
  </si>
  <si>
    <t>ŽENKLAS LIPDUKAS SM SUTRŪKIMAS H16XL29MM</t>
  </si>
  <si>
    <t>SM
SUTRUKIMAS</t>
  </si>
  <si>
    <t>29 x 16</t>
  </si>
  <si>
    <t>ŽENKLAS LIPDUKAS GEDIMAS H16XL26MM</t>
  </si>
  <si>
    <t>GEDIMAS</t>
  </si>
  <si>
    <t>26 x 16</t>
  </si>
  <si>
    <t>ŽENKLAS LIPD PRIEŠGAIS SIGN H16XL38MM</t>
  </si>
  <si>
    <t>PRIEŠGAISRINĖ
SIGNALIZACIJA</t>
  </si>
  <si>
    <t>38 x 16</t>
  </si>
  <si>
    <t>ŽENKLAS LIPD LOK ČIUOŽIMO SIGN H16XL28MM</t>
  </si>
  <si>
    <t>LOKOMOTYVO ČIUOŽIMO
SIGNALIZACIJA</t>
  </si>
  <si>
    <t>28 x 16</t>
  </si>
  <si>
    <t>ŽENKLAS LIPDUKAS KLUB-U H7XL29MM</t>
  </si>
  <si>
    <t>KLUB-U</t>
  </si>
  <si>
    <t>29 x 7</t>
  </si>
  <si>
    <t>ŽENKLAS LIPD MAIT MAG STAB MAG H10XL80MM</t>
  </si>
  <si>
    <t>MAITINIMO MAGISTRALĖ
STABDŽIŲ MAGISTRALĖ</t>
  </si>
  <si>
    <t>80 x 10</t>
  </si>
  <si>
    <t>ŽENKLAS LIPD STAB CIL 1 CIL 2 H10XL80MM</t>
  </si>
  <si>
    <t>STABDŽIŲ CILINDRAS 1 
VEŽ.
STABDŽIŲ CILINDRAS 2
VEŽ.</t>
  </si>
  <si>
    <t>ŽENKLAS LIPD SĄLYGINĖ TRAUKA H10XL60MM</t>
  </si>
  <si>
    <t>SĄLYGINĖ TRAUKA</t>
  </si>
  <si>
    <t>ŽENKLAS LIPD KRYPTIS PIRMYN H10XL60MM</t>
  </si>
  <si>
    <t>VAŽIAVIMO KRYPTIS 
PIRMYN</t>
  </si>
  <si>
    <t>ŽENKLAS LIPD KRYPTIS ATGAL H10XL60MM</t>
  </si>
  <si>
    <t>VAŽIAVIMO KRYPTIS 
ATGAL</t>
  </si>
  <si>
    <t>ŽENKLAS LIPDUKAS BUDRUMO SIGN H10XL52MM</t>
  </si>
  <si>
    <t>BUDRUMO
SIGNALIZACIJA</t>
  </si>
  <si>
    <t>ŽENKLAS LIPD PRIEKAUTOSANK ATK H10XL55MM</t>
  </si>
  <si>
    <t>PRIEKINĖS
AUTOSANKABOS
ATKABINIMAS</t>
  </si>
  <si>
    <t>ŽENKLAS LIPD GAL AUTOSANK ATK H10XL55MM</t>
  </si>
  <si>
    <t>GALINĖS
AUTOSANKABOS
ATKABINIMAS</t>
  </si>
  <si>
    <t>PASL LIPD LTGCARGO L5985MM GAMYB KLIJAV</t>
  </si>
  <si>
    <t>M62K</t>
  </si>
  <si>
    <t xml:space="preserve">Su klijavimo paslauga </t>
  </si>
  <si>
    <t>PASL LIPD LTGCARGO L1945MM GAMYB KLIJAV</t>
  </si>
  <si>
    <t>PASLAUGA LIPD VYTIS H892MM GAMYBA KLIJAV</t>
  </si>
  <si>
    <t>PASL LIPD LTGCARGO L1820MM GAMYB KLIJAV</t>
  </si>
  <si>
    <t>TEM TMH, ČME3M</t>
  </si>
  <si>
    <t>PASL LIPD LTGCARGO L1670MM GAMYB KLIJAV</t>
  </si>
  <si>
    <t>PASL LIPD LTGCARGO L11440MM GAMYB KLIJAV</t>
  </si>
  <si>
    <t>SIEMENS ER20CF</t>
  </si>
  <si>
    <t>PASL LIPD LTGCARGO L2055MM GAMYB KLIJAV</t>
  </si>
  <si>
    <t>PASLAUGA LIPD VYTIS H2000MM GAMYB KLIJAV</t>
  </si>
  <si>
    <t>ŽENKLAS LIPD KONTR L120XH20MM GELT RAUD</t>
  </si>
  <si>
    <t xml:space="preserve">Ant lipduko yra akies simbolis ir žiūrėjimo kampo apibrėžimas 90° </t>
  </si>
  <si>
    <t>Lipduko spalva nuo kairio krašto 100 mm - Ryškiai geltona
Lipduko spalva nuo dešinio krašto 20 mm - Ryškiai raudona
Ženklinimo paviršius šviesą atspindintys</t>
  </si>
  <si>
    <t>120x20</t>
  </si>
  <si>
    <t>ŽENKLAS LIPD KONTR L120XH20MM RAUD GELT</t>
  </si>
  <si>
    <t>Ant lipduko yra akies simbolis ir žiūrėjimo kampo apibrėžimas 90°</t>
  </si>
  <si>
    <t>Lipduko spalva nuo dešinio krašto 100 mm - Ryškiai geltona
Lipduko spalva nuo kairio krašto 20 mm - Ryškiai raudona
Ženklinimo paviršius šviesą atspindintys</t>
  </si>
  <si>
    <t>LIPDUKAS RIEDMENIMS</t>
  </si>
  <si>
    <t>Aplinkai pavojingos medžiagos ženklas -  45° kampu pasukto kvadrato formos ženkas aplinkai pavojingos medžiagos</t>
  </si>
  <si>
    <t>Fonas - RAL9003 (Balta), užrašas - RAL9005 (Juoda )</t>
  </si>
  <si>
    <t>Avaringumo kortelė AK 305 - Arial, ne mažiau kaip 70 mm aukščio ir 15 mm simbolių brūkšnio storis</t>
  </si>
  <si>
    <t>AK 305</t>
  </si>
  <si>
    <t>Avaringumo kortelė AK 315 - Arial, ne mažiau kaip 70 mm aukščio ir 15 mm simbolių brūkšnio storis</t>
  </si>
  <si>
    <t>AK 315</t>
  </si>
  <si>
    <t>Oranžinė lentelė 30/1202 - Arial, skiriama horizontalia 15 mm juoda juosta per vidurį, 100 mm aukščio skaičiai</t>
  </si>
  <si>
    <t>Fonas - RAL2011 (Oranžinė), užrašas - RAL9005 (Juoda )</t>
  </si>
  <si>
    <t>Oranžinė lentelė 33/1203 - Arial, skiriama horizontalia 15 mm juoda juosta per vidurį, 100 mm aukščio skaičiai</t>
  </si>
  <si>
    <t>3 klasės pavojaus ženklas liepsnieji skysčiai - 45° kampu pasukto kvadrato formos ženkas 3 klasės pavojus</t>
  </si>
  <si>
    <t>Fonas - RAL3001 (Raudona), užrašas - RAL9005 (Juoda )</t>
  </si>
  <si>
    <t>ŽENKLAS LIPD VDV VALD PERKROV H17XL43MM</t>
  </si>
  <si>
    <t>VDV EL. VALDYMO
PERKROVIMAS</t>
  </si>
  <si>
    <t>4.2. Perkama prekė  atitinka jai nustatytus I tipo ekologinio ženklo reikalavimus (pagal LST EN ISO 14024), yra paženklinta I tipo ekologiniu ženklu arba kitu tiekėjo pateiktu lygiaverčiu įrodymu (I tipo ekologinio ženklo pavyzdžiai: EU Ecolabel, Nordic Swan, Aenor, Blue Angel, El Distintiu, Milieukeur, Österreichisches Umweltzeichen, NF Environnement, Environmentally Friendly Products, The Hungarian Eco–label, Polish Eco Mark – Znak EKO arba kitas ekologinis ženklas); </t>
  </si>
  <si>
    <t>Netaikoma</t>
  </si>
  <si>
    <t>4.1. Produktas yra aplinkos ministro sąraše ir jam taikomi minimalūs aplinkos apsaugos kriterijai.</t>
  </si>
  <si>
    <t>2. Dokumentas teikiamas su pasiūlymu</t>
  </si>
  <si>
    <t>4.3. Perkama paslauga/darbai nėra Produktų sąraše, bet perkamai paslaugai ar darbui tiekėjas taiko aplinkos apsaugos vadybos sistemos reikalavimus pagal standartą LST EN ISO 14001 „Aplinkos vadybos sistemos. Reikalavimai ir naudojimo gairės“ (toliau – LST EN ISO 14001) / arba Europos Sąjungos aplinkosaugos vadybos ir audito sistemą (toliau – EMAS) / ar kitus aplinkos apsaugos vadybos standartus, pagrįstus atitinkamais Europos arba tarptautinių standartizacijos organizacijų priimtais standartais, ar kitais tiekėjo pateiktais lygiaverčiais įrodymais (lygiaverčiai įrodymai gali būti priimami atliekant supaprastintus pirkimus ar Viešųjų pirkimų įstatymo ir Pirkimų, atliekamų vandentvarkos, energetikos, transporto ar pašto paslaugų srities perkančiųjų subjektų, įstatymo prieduose nurodytų socialinių ir kitų specialiųjų paslaugų pirkimus, o kitų pirkimų atvejais lygiaverčiai įrodymai priimami tik jeigu tiekėjas dėl nuo jo nepriklausančių objektyvių priežasčių negali pateikti sertifikatų per nustatytą laiką);</t>
  </si>
  <si>
    <t>4. Dokumentas teikiamas ir su pasiūlymu, ir pristatymo metu</t>
  </si>
  <si>
    <t> 4.4.1. Prekės nėra Produktų sąraše, tačiau perkamas aplinkosauginis ir aplinkai palankus produktas, kuris patenka į orientacinį aplinkosauginių ir aplinkai palankių prekių bei paslaugų sąrašą pagal 2015 m. lapkričio 24 d. Komisijos įgyvendinimo reglamentą (ES) 2015/2174 dėl orientacinio aplinkosauginių ir aplinkai palankių prekių bei paslaugų rinkinio, Europos aplinkos ekonominėms sąskaitoms skirtų duomenų perdavimo formato ir kokybės ataskaitų teikimo sąlygų, struktūros ir periodiškumo pagal Europos Parlamento ir Tarybos reglamentą (ES) Nr. 691/2011 dėl Europos aplinkos ekonominių sąskaitų</t>
  </si>
  <si>
    <t>4.4.2.  Prekės nėra Produktų sąraše, tačiau perkama inovacija, sukuriant naują arba iš esmės pagerintą produktą, paslaugas ar procesą, įskaitant gamybos, statybos, konstravimo ar kitus procesus, darantį kuo mažesnę neigiamą įtaką klimato kaitai, aplinkos taršai, atliekų tvarkymui, gamtos išteklių naudojimui, ekosistemų ir jų paslaugų būklei ir (ar) kitam neigiamam poveikiui aplinkai, palyginti su rinkoje egzistuojančiais produktais, paslaugomis ar procesais;</t>
  </si>
  <si>
    <t>4.4.4.1.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sunaudojama mažiau gamtos išteklių ir (ar) sudėtyje yra pakartotinai panaudotų ir (ar) perdirbtų medžiagų;</t>
  </si>
  <si>
    <t>4.4.4.2.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naudojama mažiau ar nenaudojama pavojingųjų cheminių medžiagų, neteršiama aplinka ir nekeliamas pavojus sveikatai;</t>
  </si>
  <si>
    <t>4.4.4.3.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yra tvirta, ilgaamžė, funkcionali, ji ar jos sudedamosios dalys tinka naudoti daug kartų ir (ar) lengvai pataisomos, ir (ar) pakeičiamos;</t>
  </si>
  <si>
    <t>4.4.4.4.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virtusi atliekomis, tinka paruošti pakartotinai naudoti ar perdirbti.</t>
  </si>
  <si>
    <t>Prekės transportavimą į Pirkėjo sandėlį Pirkėjas organizuoja savo jėgomis ir savo transportu</t>
  </si>
  <si>
    <t>Prekių iškrovimas vykdomas Tiekėjo jėgomis</t>
  </si>
  <si>
    <t>1. Specifiniai reikalavimai nekeliami</t>
  </si>
  <si>
    <t>2. 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</si>
  <si>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2. Keliant reikalavimą pagal VPĮ 37 str. 8 d./KSPĮ 50 str. 8 d. - Pirkimo metu atliekant patikrą dėl atitikties nacionalinio saugumo interesams, Tiekėjas turės pateikti tokiai patikrai atlikti reikalingus dokumentus.</t>
  </si>
  <si>
    <t xml:space="preserve">3. 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</si>
  <si>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formos priedas)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deklaraciją (Pasiūlymo formos priedas)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</si>
  <si>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t>2. Dokumentai teikiami su pasiūlymu</t>
  </si>
  <si>
    <t xml:space="preserve">Pasiūlymo formos priedas Nr. 1. Pasiūlymo kaina ir informacija apie siūlomas prekes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</si>
  <si>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</si>
  <si>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</si>
  <si>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</si>
  <si>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prekių visai Sutarties vertei ar bet kokiai jos daliai. Prekės bus perkamos pagal poreikį. Tiekėjui bus mokama už faktiškai pristatytas prekes. </t>
  </si>
  <si>
    <t>[5] Jeigu gamintoją kontroliuojantis asmuo yra fizinis asmuo, nurodoma 1) nuolatinė gyvenamoji vieta ir 2) pilietybė.</t>
  </si>
  <si>
    <t>Kontroliuojantis asmuo suprantamas taip, kaip tai apibrėžta  VPĮ 2 straipsnio 151 dalyje / PĮ 2 straipsnio 41 dalyje:</t>
  </si>
  <si>
    <r>
      <t>„</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</si>
  <si>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</si>
  <si>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</si>
  <si>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</si>
  <si>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</si>
  <si>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Pildo tiekėjas</t>
  </si>
  <si>
    <t>Siūlomos prekės modelis,  katalogo Nr.</t>
  </si>
  <si>
    <t xml:space="preserve">Siūlomi papildomi reikalavimai TS </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</si>
  <si>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</si>
  <si>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</si>
  <si>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</si>
  <si>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</si>
  <si>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</si>
  <si>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</si>
  <si>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</si>
  <si>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t>Pasiūlymo kaina EUR be PVM[1]</t>
  </si>
  <si>
    <t>PVM (pildoma, jei taikoma)</t>
  </si>
  <si>
    <t>Pasiūlymo kaina EUR su PVM[2]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</si>
</sst>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43"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b/>
      <sz val="10"/>
      <name val="Arial"/>
      <family val="2"/>
      <charset val="186"/>
    </font>
    <font>
      <sz val="8"/>
      <name val="Calibri"/>
      <family val="2"/>
      <charset val="186"/>
      <scheme val="minor"/>
    </font>
    <font>
      <sz val="10"/>
      <name val="Arial"/>
      <family val="2"/>
      <charset val="186"/>
    </font>
    <font>
      <sz val="10"/>
      <color rgb="FFFF0000"/>
      <name val="Arial"/>
      <family val="2"/>
      <charset val="186"/>
    </font>
    <font>
      <u/>
      <sz val="11"/>
      <color theme="10"/>
      <name val="Calibri"/>
      <family val="2"/>
      <charset val="186"/>
      <scheme val="minor"/>
    </font>
    <font>
      <b/>
      <sz val="10"/>
      <color rgb="FFFF0000"/>
      <name val="Arial"/>
      <family val="2"/>
      <charset val="186"/>
    </font>
    <font>
      <sz val="9"/>
      <color theme="1"/>
      <name val="Arial"/>
      <family val="2"/>
      <charset val="186"/>
    </font>
    <font>
      <sz val="10"/>
      <color rgb="FF000000"/>
      <name val="Arial"/>
      <family val="2"/>
      <charset val="186"/>
    </font>
    <font>
      <sz val="10"/>
      <color rgb="FF000000"/>
      <name val="Arial"/>
      <family val="2"/>
    </font>
    <font>
      <sz val="10"/>
      <color theme="1"/>
      <name val="Arial"/>
      <family val="2"/>
    </font>
    <font>
      <sz val="10"/>
      <color rgb="FF000000"/>
      <name val="Arial"/>
      <family val="2"/>
      <charset val="186"/>
    </font>
    <font>
      <sz val="9"/>
      <name val="Arial"/>
      <family val="2"/>
    </font>
    <font>
      <sz val="11"/>
      <color rgb="FF000000"/>
      <name val="Calibri"/>
      <family val="2"/>
      <charset val="186"/>
    </font>
    <font>
      <b/>
      <sz val="11"/>
      <color rgb="FF000000"/>
      <name val="Calibri"/>
      <family val="2"/>
      <charset val="186"/>
    </font>
    <font>
      <sz val="8"/>
      <color rgb="FF000000"/>
      <name val="Times New Roman"/>
      <family val="1"/>
      <charset val="186"/>
    </font>
    <font>
      <sz val="11"/>
      <name val="Calibri"/>
      <family val="2"/>
      <charset val="186"/>
      <scheme val="minor"/>
    </font>
    <font>
      <sz val="11"/>
      <color rgb="FFF8423A"/>
      <name val="Calibri"/>
      <family val="2"/>
      <charset val="186"/>
    </font>
    <font>
      <b/>
      <sz val="11"/>
      <color theme="1"/>
      <name val="Calibri"/>
      <family val="2"/>
      <charset val="186"/>
      <scheme val="minor"/>
    </font>
    <font>
      <b/>
      <sz val="10"/>
      <color rgb="FF000000"/>
      <name val="Arial"/>
      <family val="2"/>
      <charset val="186"/>
    </font>
    <font>
      <sz val="10"/>
      <color theme="1"/>
      <name val="Calibri"/>
      <family val="2"/>
      <charset val="186"/>
      <scheme val="minor"/>
    </font>
    <font>
      <sz val="8"/>
      <color theme="1"/>
      <name val="Calibri"/>
      <family val="2"/>
      <charset val="186"/>
      <scheme val="minor"/>
    </font>
    <font>
      <sz val="11"/>
      <color rgb="FF9C5700"/>
      <name val="Calibri"/>
      <family val="2"/>
      <charset val="186"/>
      <scheme val="minor"/>
    </font>
    <font>
      <b/>
      <sz val="12"/>
      <color theme="1"/>
      <name val="Arial"/>
      <family val="2"/>
    </font>
    <font>
      <b/>
      <sz val="9"/>
      <name val="Arial"/>
      <family val="2"/>
    </font>
    <font>
      <b/>
      <sz val="9"/>
      <color theme="1"/>
      <name val="Times New Roman"/>
      <family val="1"/>
      <charset val="186"/>
    </font>
    <font>
      <b/>
      <sz val="10"/>
      <color rgb="FF000000"/>
      <name val="Arial"/>
      <family val="2"/>
    </font>
    <font>
      <sz val="11"/>
      <color theme="1"/>
      <name val="Calibri"/>
      <family val="2"/>
      <scheme val="minor"/>
    </font>
    <font>
      <sz val="11"/>
      <color rgb="FF000000"/>
      <name val="Calibri"/>
      <family val="2"/>
      <charset val="186"/>
      <scheme val="minor"/>
    </font>
    <font>
      <sz val="11"/>
      <color rgb="FF000000"/>
      <name val="Arial"/>
      <family val="2"/>
    </font>
    <font>
      <sz val="11"/>
      <color rgb="FF000000"/>
      <name val="Calibri"/>
      <family val="2"/>
      <scheme val="minor"/>
    </font>
    <font>
      <sz val="10"/>
      <color rgb="FF000000"/>
      <name val="Calibri"/>
      <family val="2"/>
      <scheme val="minor"/>
    </font>
    <font>
      <sz val="11"/>
      <name val="Calibri"/>
      <family val="2"/>
      <scheme val="minor"/>
    </font>
    <font>
      <sz val="11"/>
      <color rgb="FF000000"/>
      <name val="Calibri"/>
      <family val="2"/>
      <charset val="1"/>
      <scheme val="minor"/>
    </font>
    <font>
      <sz val="10"/>
      <name val="Calibri"/>
      <family val="2"/>
      <scheme val="minor"/>
    </font>
    <font>
      <sz val="11"/>
      <name val="Calibri"/>
      <family val="2"/>
      <charset val="186"/>
    </font>
    <font>
      <sz val="11"/>
      <name val="Calibri"/>
      <family val="2"/>
    </font>
    <font>
      <sz val="11"/>
      <color theme="1"/>
      <name val="Arial"/>
      <family val="2"/>
    </font>
    <font>
      <b/>
      <sz val="10"/>
      <color rgb="FFFF0000"/>
      <name val="Arial"/>
      <family val="2"/>
    </font>
    <font>
      <b/>
      <sz val="11"/>
      <name val="Arial"/>
      <family val="2"/>
    </font>
  </fonts>
  <fills count="16">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0"/>
        <bgColor indexed="64"/>
      </patternFill>
    </fill>
    <fill>
      <patternFill patternType="solid">
        <fgColor rgb="FFFFE699"/>
        <bgColor rgb="FFFFE699"/>
      </patternFill>
    </fill>
    <fill>
      <patternFill patternType="solid">
        <fgColor rgb="FFFFF2CC"/>
        <bgColor rgb="FFFFF2CC"/>
      </patternFill>
    </fill>
    <fill>
      <patternFill patternType="solid">
        <fgColor rgb="FFFFFF00"/>
        <bgColor indexed="64"/>
      </patternFill>
    </fill>
    <fill>
      <patternFill patternType="solid">
        <fgColor rgb="FFFFEB9C"/>
      </patternFill>
    </fill>
    <fill>
      <patternFill patternType="solid">
        <fgColor rgb="FFFFFFFF"/>
        <bgColor rgb="FF000000"/>
      </patternFill>
    </fill>
    <fill>
      <patternFill patternType="solid">
        <fgColor theme="7" tint="0.79998168889431442"/>
        <bgColor rgb="FF000000"/>
      </patternFill>
    </fill>
    <fill>
      <patternFill patternType="solid">
        <fgColor rgb="FF92D050"/>
        <bgColor indexed="64"/>
      </patternFill>
    </fill>
    <fill>
      <patternFill patternType="solid">
        <fgColor theme="9" tint="0.79998168889431442"/>
        <bgColor indexed="64"/>
      </patternFill>
    </fill>
    <fill>
      <patternFill patternType="solid">
        <fgColor theme="0"/>
        <bgColor rgb="FFFFEB9C"/>
      </patternFill>
    </fill>
    <fill>
      <patternFill patternType="solid">
        <fgColor theme="0" tint="-4.9989318521683403E-2"/>
        <bgColor indexed="64"/>
      </patternFill>
    </fill>
    <fill>
      <patternFill patternType="solid">
        <fgColor theme="7" tint="0.79998168889431442"/>
        <bgColor indexed="64"/>
      </patternFill>
    </fill>
  </fills>
  <borders count="1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9">
    <xf numFmtId="0" fontId="0" fillId="0" borderId="0"/>
    <xf numFmtId="0" fontId="8" fillId="0" borderId="0" applyNumberFormat="0" applyFill="0" applyBorder="0" applyAlignment="0" applyProtection="0"/>
    <xf numFmtId="0" fontId="16" fillId="0" borderId="0"/>
    <xf numFmtId="0" fontId="16" fillId="5" borderId="0" applyNumberFormat="0" applyFont="0" applyBorder="0" applyAlignment="0" applyProtection="0"/>
    <xf numFmtId="0" fontId="16" fillId="6" borderId="0" applyNumberFormat="0" applyFont="0" applyBorder="0" applyAlignment="0" applyProtection="0"/>
    <xf numFmtId="0" fontId="16" fillId="5" borderId="0" applyNumberFormat="0" applyFont="0" applyBorder="0" applyAlignment="0" applyProtection="0"/>
    <xf numFmtId="0" fontId="16" fillId="6" borderId="0" applyNumberFormat="0" applyFont="0" applyBorder="0" applyAlignment="0" applyProtection="0"/>
    <xf numFmtId="0" fontId="14" fillId="0" borderId="0" applyNumberFormat="0" applyBorder="0" applyProtection="0"/>
    <xf numFmtId="0" fontId="25" fillId="8" borderId="0" applyNumberFormat="0" applyBorder="0" applyAlignment="0" applyProtection="0"/>
  </cellStyleXfs>
  <cellXfs count="215">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Protection="1">
      <protection locked="0" hidden="1"/>
    </xf>
    <xf numFmtId="0" fontId="2" fillId="0" borderId="0" xfId="0" applyFont="1"/>
    <xf numFmtId="0" fontId="1" fillId="4" borderId="0" xfId="0" applyFont="1" applyFill="1" applyAlignment="1">
      <alignment horizontal="center" vertical="center" wrapText="1"/>
    </xf>
    <xf numFmtId="0" fontId="6" fillId="4" borderId="0" xfId="0" applyFont="1" applyFill="1" applyAlignment="1">
      <alignment vertical="top" wrapText="1"/>
    </xf>
    <xf numFmtId="0" fontId="6" fillId="4" borderId="0" xfId="0" applyFont="1" applyFill="1" applyAlignment="1">
      <alignment vertical="center" wrapText="1"/>
    </xf>
    <xf numFmtId="0" fontId="3" fillId="4" borderId="0" xfId="0" applyFont="1" applyFill="1" applyAlignment="1">
      <alignment horizontal="center" vertical="center" wrapText="1"/>
    </xf>
    <xf numFmtId="0" fontId="8" fillId="4" borderId="0" xfId="1" applyFill="1" applyBorder="1" applyAlignment="1">
      <alignment horizontal="left" vertical="top" wrapText="1"/>
    </xf>
    <xf numFmtId="0" fontId="8" fillId="4" borderId="0" xfId="1" applyFill="1" applyBorder="1" applyAlignment="1">
      <alignment horizontal="left" vertical="top"/>
    </xf>
    <xf numFmtId="0" fontId="1" fillId="0" borderId="0" xfId="0" applyFont="1" applyAlignment="1">
      <alignment horizontal="left" vertical="top" wrapText="1"/>
    </xf>
    <xf numFmtId="0" fontId="1" fillId="0" borderId="2" xfId="0" applyFont="1" applyBorder="1" applyAlignment="1">
      <alignment horizontal="left" wrapText="1"/>
    </xf>
    <xf numFmtId="0" fontId="1" fillId="4" borderId="7" xfId="0" applyFont="1" applyFill="1" applyBorder="1" applyAlignment="1">
      <alignment horizontal="center" vertical="center" wrapText="1"/>
    </xf>
    <xf numFmtId="0" fontId="12" fillId="4" borderId="8" xfId="0" applyFont="1" applyFill="1" applyBorder="1" applyAlignment="1">
      <alignment vertical="top" wrapText="1"/>
    </xf>
    <xf numFmtId="0" fontId="1" fillId="0" borderId="2" xfId="0" applyFont="1" applyBorder="1" applyAlignment="1">
      <alignment horizontal="left"/>
    </xf>
    <xf numFmtId="0" fontId="3" fillId="2"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4" borderId="9" xfId="0" applyFont="1" applyFill="1" applyBorder="1" applyAlignment="1">
      <alignment horizontal="left" vertical="top" wrapText="1"/>
    </xf>
    <xf numFmtId="0" fontId="1" fillId="0" borderId="2" xfId="0" applyFont="1" applyBorder="1" applyAlignment="1">
      <alignment horizontal="center" vertical="center"/>
    </xf>
    <xf numFmtId="0" fontId="6" fillId="4" borderId="4" xfId="0" applyFont="1" applyFill="1" applyBorder="1" applyAlignment="1">
      <alignment horizontal="left" vertical="top" wrapText="1"/>
    </xf>
    <xf numFmtId="0" fontId="3" fillId="4" borderId="7"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wrapText="1"/>
    </xf>
    <xf numFmtId="0" fontId="1" fillId="4" borderId="15" xfId="0" applyFont="1" applyFill="1" applyBorder="1" applyAlignment="1">
      <alignment horizontal="left" vertical="top" wrapText="1"/>
    </xf>
    <xf numFmtId="0" fontId="16" fillId="0" borderId="0" xfId="2"/>
    <xf numFmtId="0" fontId="7" fillId="0" borderId="6" xfId="0" applyFont="1" applyBorder="1" applyAlignment="1">
      <alignment horizontal="left" vertical="center" wrapText="1"/>
    </xf>
    <xf numFmtId="0" fontId="18" fillId="0" borderId="0" xfId="0" applyFont="1" applyAlignment="1">
      <alignment wrapText="1"/>
    </xf>
    <xf numFmtId="0" fontId="1" fillId="2" borderId="0" xfId="0" applyFont="1" applyFill="1" applyAlignment="1">
      <alignment horizontal="center" vertical="center" wrapText="1"/>
    </xf>
    <xf numFmtId="0" fontId="0" fillId="0" borderId="0" xfId="0" applyAlignment="1">
      <alignment horizontal="left"/>
    </xf>
    <xf numFmtId="0" fontId="21" fillId="0" borderId="0" xfId="0" applyFont="1"/>
    <xf numFmtId="0" fontId="8" fillId="0" borderId="2" xfId="1" applyBorder="1" applyAlignment="1">
      <alignment wrapText="1"/>
    </xf>
    <xf numFmtId="0" fontId="3" fillId="2" borderId="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23" fillId="0" borderId="0" xfId="0" applyFont="1"/>
    <xf numFmtId="0" fontId="40" fillId="0" borderId="0" xfId="0" applyFont="1"/>
    <xf numFmtId="0" fontId="11" fillId="0" borderId="2"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wrapText="1"/>
    </xf>
    <xf numFmtId="0" fontId="11" fillId="0" borderId="0" xfId="0" applyFont="1"/>
    <xf numFmtId="0" fontId="0" fillId="0" borderId="9" xfId="0" applyBorder="1"/>
    <xf numFmtId="0" fontId="0" fillId="0" borderId="9" xfId="0" applyBorder="1" applyAlignment="1">
      <alignment wrapText="1"/>
    </xf>
    <xf numFmtId="0" fontId="11" fillId="0" borderId="4" xfId="0" applyFont="1" applyBorder="1" applyAlignment="1">
      <alignment horizontal="left" vertical="center"/>
    </xf>
    <xf numFmtId="0" fontId="11" fillId="0" borderId="16" xfId="0" applyFont="1" applyBorder="1" applyAlignment="1">
      <alignment horizontal="left" vertical="center"/>
    </xf>
    <xf numFmtId="0" fontId="11" fillId="0" borderId="2" xfId="0" applyFont="1" applyBorder="1" applyAlignment="1">
      <alignment horizontal="left" vertical="center"/>
    </xf>
    <xf numFmtId="0" fontId="0" fillId="0" borderId="2" xfId="0" applyBorder="1" applyAlignment="1">
      <alignment horizontal="left"/>
    </xf>
    <xf numFmtId="0" fontId="10" fillId="0" borderId="9" xfId="0" applyFont="1" applyBorder="1" applyAlignment="1">
      <alignment horizontal="left" vertical="top" wrapText="1"/>
    </xf>
    <xf numFmtId="0" fontId="9" fillId="4" borderId="2"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3" fillId="4" borderId="2"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7"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8" xfId="0" applyFont="1" applyFill="1" applyBorder="1" applyAlignment="1">
      <alignment horizontal="left" vertical="top" wrapText="1"/>
    </xf>
    <xf numFmtId="0" fontId="1" fillId="4" borderId="9" xfId="0" applyFont="1" applyFill="1" applyBorder="1" applyAlignment="1">
      <alignment horizontal="left" vertical="top" wrapText="1"/>
    </xf>
    <xf numFmtId="0" fontId="1" fillId="4" borderId="0" xfId="0" applyFont="1" applyFill="1" applyAlignment="1">
      <alignment horizontal="left" vertical="top" wrapText="1"/>
    </xf>
    <xf numFmtId="0" fontId="1" fillId="4" borderId="14"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13" xfId="0" applyFont="1" applyFill="1" applyBorder="1" applyAlignment="1">
      <alignment horizontal="left" vertical="top" wrapText="1"/>
    </xf>
    <xf numFmtId="0" fontId="3" fillId="2" borderId="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2" fillId="0" borderId="0" xfId="0" applyFont="1" applyAlignment="1">
      <alignment horizontal="center" vertical="center"/>
    </xf>
    <xf numFmtId="0" fontId="1" fillId="4" borderId="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5" fillId="4" borderId="3" xfId="0" applyFont="1" applyFill="1" applyBorder="1" applyAlignment="1">
      <alignment horizontal="left" vertical="top" wrapText="1"/>
    </xf>
    <xf numFmtId="0" fontId="15" fillId="4" borderId="5" xfId="0" applyFont="1" applyFill="1" applyBorder="1" applyAlignment="1">
      <alignment horizontal="left" vertical="top" wrapText="1"/>
    </xf>
    <xf numFmtId="0" fontId="15" fillId="4" borderId="1" xfId="0" applyFont="1" applyFill="1" applyBorder="1" applyAlignment="1">
      <alignment horizontal="left" vertical="top"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7" fillId="0" borderId="0" xfId="2" applyFont="1" applyAlignment="1">
      <alignment horizontal="left"/>
    </xf>
    <xf numFmtId="0" fontId="16" fillId="0" borderId="0" xfId="2" applyAlignment="1">
      <alignment horizontal="left"/>
    </xf>
    <xf numFmtId="0" fontId="16" fillId="0" borderId="0" xfId="2" applyAlignment="1">
      <alignment horizontal="left" vertical="center" wrapText="1"/>
    </xf>
    <xf numFmtId="0" fontId="16" fillId="0" borderId="0" xfId="2" applyAlignment="1">
      <alignment horizontal="left" wrapText="1"/>
    </xf>
    <xf numFmtId="0" fontId="2" fillId="0" borderId="0" xfId="0" applyFont="1" applyAlignment="1">
      <alignment horizontal="lef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2" fillId="0" borderId="0" xfId="0" applyFont="1" applyAlignment="1">
      <alignment horizontal="left" vertical="center"/>
    </xf>
    <xf numFmtId="0" fontId="1" fillId="0" borderId="17" xfId="0" applyFont="1" applyBorder="1" applyAlignment="1">
      <alignment horizontal="left" vertical="center" wrapText="1"/>
    </xf>
    <xf numFmtId="0" fontId="3" fillId="2" borderId="2" xfId="0" applyFont="1" applyFill="1" applyBorder="1" applyAlignment="1">
      <alignment horizontal="center" vertical="center" wrapText="1"/>
    </xf>
    <xf numFmtId="0" fontId="6" fillId="4" borderId="9" xfId="0" applyFont="1" applyFill="1" applyBorder="1" applyAlignment="1">
      <alignment horizontal="left" vertical="top" wrapText="1"/>
    </xf>
    <xf numFmtId="0" fontId="6" fillId="4" borderId="11" xfId="0" applyFont="1" applyFill="1" applyBorder="1" applyAlignment="1">
      <alignment horizontal="left" vertical="top" wrapText="1"/>
    </xf>
    <xf numFmtId="0" fontId="11" fillId="0" borderId="2" xfId="0" applyFont="1" applyBorder="1" applyAlignment="1">
      <alignment horizontal="left" vertical="center" wrapText="1"/>
    </xf>
    <xf numFmtId="0" fontId="6" fillId="0" borderId="2" xfId="0" applyFont="1" applyBorder="1" applyAlignment="1">
      <alignment horizontal="left" vertical="center" wrapText="1"/>
    </xf>
    <xf numFmtId="0" fontId="19" fillId="0" borderId="2" xfId="0" applyFont="1" applyBorder="1" applyAlignment="1">
      <alignment horizontal="left"/>
    </xf>
    <xf numFmtId="0" fontId="11" fillId="0" borderId="4" xfId="0" applyFont="1" applyBorder="1" applyAlignment="1">
      <alignment horizontal="left" vertical="center" wrapText="1"/>
    </xf>
    <xf numFmtId="0" fontId="11" fillId="0" borderId="16" xfId="0" applyFont="1" applyBorder="1" applyAlignment="1">
      <alignment horizontal="left" vertical="center" wrapText="1"/>
    </xf>
    <xf numFmtId="0" fontId="23" fillId="0" borderId="0" xfId="0" applyFont="1" applyAlignment="1">
      <alignment wrapText="1"/>
    </xf>
    <xf numFmtId="0" fontId="0" fillId="0" borderId="0" xfId="0" applyAlignment="1">
      <alignment wrapText="1"/>
    </xf>
    <xf numFmtId="0" fontId="0" fillId="0" borderId="0" xfId="0"/>
    <xf numFmtId="0" fontId="5" fillId="0" borderId="0" xfId="0" applyFont="1" applyAlignment="1">
      <alignment wrapText="1"/>
    </xf>
    <xf numFmtId="0" fontId="24" fillId="0" borderId="0" xfId="0" applyFont="1" applyAlignment="1">
      <alignment horizontal="left" wrapText="1"/>
    </xf>
    <xf numFmtId="0" fontId="6" fillId="0" borderId="0" xfId="0" applyFont="1" applyAlignment="1">
      <alignment horizontal="left" vertical="top" wrapText="1"/>
    </xf>
    <xf numFmtId="0" fontId="26" fillId="4" borderId="0" xfId="0" applyFont="1" applyFill="1" applyAlignment="1" applyProtection="1">
      <alignment horizontal="left" wrapText="1"/>
    </xf>
    <xf numFmtId="0" fontId="26" fillId="0" borderId="0" xfId="0" applyFont="1" applyAlignment="1" applyProtection="1">
      <alignment horizontal="left" wrapText="1"/>
    </xf>
    <xf numFmtId="0" fontId="0" fillId="0" borderId="0" xfId="0" applyAlignment="1" applyProtection="1">
      <alignment horizontal="center" vertical="center"/>
    </xf>
    <xf numFmtId="0" fontId="0" fillId="0" borderId="0" xfId="0" applyProtection="1"/>
    <xf numFmtId="0" fontId="13" fillId="15" borderId="12" xfId="0" applyFont="1" applyFill="1" applyBorder="1" applyAlignment="1" applyProtection="1">
      <alignment horizontal="center" wrapText="1"/>
    </xf>
    <xf numFmtId="0" fontId="27" fillId="0" borderId="2" xfId="0" applyFont="1" applyBorder="1" applyAlignment="1" applyProtection="1">
      <alignment horizontal="center" vertical="center"/>
    </xf>
    <xf numFmtId="0" fontId="4" fillId="9" borderId="2" xfId="0" applyFont="1" applyFill="1" applyBorder="1" applyAlignment="1" applyProtection="1">
      <alignment horizontal="center" vertical="center" wrapText="1"/>
    </xf>
    <xf numFmtId="0" fontId="22" fillId="0" borderId="2" xfId="0" applyFont="1" applyBorder="1" applyAlignment="1" applyProtection="1">
      <alignment horizontal="center" vertical="center" wrapText="1"/>
    </xf>
    <xf numFmtId="0" fontId="28" fillId="0" borderId="2" xfId="0" applyFont="1" applyBorder="1" applyAlignment="1" applyProtection="1">
      <alignment horizontal="center" vertical="center" wrapText="1"/>
    </xf>
    <xf numFmtId="0" fontId="22" fillId="9" borderId="2" xfId="0" applyFont="1" applyFill="1" applyBorder="1" applyAlignment="1" applyProtection="1">
      <alignment horizontal="center" vertical="center" wrapText="1"/>
    </xf>
    <xf numFmtId="0" fontId="4" fillId="0" borderId="2" xfId="0" applyFont="1" applyBorder="1" applyAlignment="1" applyProtection="1">
      <alignment horizontal="center" vertical="center" wrapText="1"/>
    </xf>
    <xf numFmtId="0" fontId="29" fillId="10" borderId="2" xfId="0" applyFont="1" applyFill="1" applyBorder="1" applyAlignment="1" applyProtection="1">
      <alignment horizontal="center" vertical="center" wrapText="1"/>
    </xf>
    <xf numFmtId="0" fontId="29" fillId="10" borderId="5" xfId="0" applyFont="1" applyFill="1" applyBorder="1" applyAlignment="1" applyProtection="1">
      <alignment horizontal="center" vertical="center" wrapText="1"/>
    </xf>
    <xf numFmtId="0" fontId="22" fillId="10" borderId="3" xfId="0" applyFont="1" applyFill="1" applyBorder="1" applyAlignment="1" applyProtection="1">
      <alignment horizontal="center" vertical="center" wrapText="1"/>
    </xf>
    <xf numFmtId="164" fontId="22" fillId="0" borderId="3" xfId="0" applyNumberFormat="1" applyFont="1" applyBorder="1" applyAlignment="1" applyProtection="1">
      <alignment horizontal="center" vertical="center" wrapText="1"/>
    </xf>
    <xf numFmtId="0" fontId="29" fillId="10" borderId="3" xfId="0"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15" fillId="0" borderId="2" xfId="0" applyFont="1" applyBorder="1" applyAlignment="1" applyProtection="1">
      <alignment horizontal="center" vertical="center"/>
    </xf>
    <xf numFmtId="0" fontId="0" fillId="0" borderId="2" xfId="0" applyBorder="1" applyAlignment="1" applyProtection="1">
      <alignment horizontal="center" vertical="center"/>
    </xf>
    <xf numFmtId="0" fontId="0" fillId="11" borderId="2" xfId="0" applyFill="1" applyBorder="1" applyAlignment="1" applyProtection="1">
      <alignment horizontal="center" vertical="center"/>
    </xf>
    <xf numFmtId="49" fontId="30" fillId="4" borderId="2" xfId="0" applyNumberFormat="1" applyFont="1" applyFill="1" applyBorder="1" applyAlignment="1" applyProtection="1">
      <alignment horizontal="center" vertical="center" wrapText="1"/>
    </xf>
    <xf numFmtId="49" fontId="30" fillId="0" borderId="2" xfId="0" applyNumberFormat="1" applyFont="1" applyBorder="1" applyAlignment="1" applyProtection="1">
      <alignment horizontal="center" vertical="center" wrapText="1"/>
    </xf>
    <xf numFmtId="0" fontId="31" fillId="0" borderId="2" xfId="0" applyFont="1" applyBorder="1" applyAlignment="1" applyProtection="1">
      <alignment horizontal="center" vertical="center"/>
    </xf>
    <xf numFmtId="0" fontId="31" fillId="0" borderId="2" xfId="0" applyFont="1" applyBorder="1" applyAlignment="1" applyProtection="1">
      <alignment horizontal="center" vertical="center" wrapText="1"/>
    </xf>
    <xf numFmtId="0" fontId="32" fillId="0" borderId="2" xfId="0" applyFont="1" applyBorder="1" applyAlignment="1" applyProtection="1">
      <alignment horizontal="center" vertical="center"/>
    </xf>
    <xf numFmtId="0" fontId="0" fillId="0" borderId="2" xfId="0" applyBorder="1" applyProtection="1"/>
    <xf numFmtId="4" fontId="32" fillId="0" borderId="2" xfId="0" applyNumberFormat="1" applyFont="1" applyBorder="1" applyAlignment="1" applyProtection="1">
      <alignment horizontal="center" vertical="center"/>
    </xf>
    <xf numFmtId="0" fontId="15" fillId="4" borderId="2" xfId="0" applyFont="1" applyFill="1" applyBorder="1" applyAlignment="1" applyProtection="1">
      <alignment horizontal="center" vertical="center"/>
    </xf>
    <xf numFmtId="0" fontId="31" fillId="4" borderId="2" xfId="0" applyFont="1" applyFill="1" applyBorder="1" applyAlignment="1" applyProtection="1">
      <alignment horizontal="center" vertical="center"/>
    </xf>
    <xf numFmtId="0" fontId="31" fillId="4" borderId="2" xfId="0" applyFont="1" applyFill="1" applyBorder="1" applyAlignment="1" applyProtection="1">
      <alignment horizontal="center" vertical="center" wrapText="1"/>
    </xf>
    <xf numFmtId="49" fontId="33" fillId="0" borderId="2" xfId="0" applyNumberFormat="1" applyFont="1" applyBorder="1" applyAlignment="1" applyProtection="1">
      <alignment horizontal="center" vertical="center" wrapText="1"/>
    </xf>
    <xf numFmtId="49" fontId="34" fillId="0" borderId="2" xfId="0" applyNumberFormat="1" applyFont="1" applyBorder="1" applyAlignment="1" applyProtection="1">
      <alignment horizontal="center" vertical="center" wrapText="1"/>
    </xf>
    <xf numFmtId="0" fontId="11" fillId="0" borderId="2" xfId="0" applyFont="1" applyBorder="1" applyAlignment="1" applyProtection="1">
      <alignment vertical="center" wrapText="1"/>
    </xf>
    <xf numFmtId="0" fontId="11" fillId="0" borderId="2" xfId="0" applyFont="1" applyBorder="1" applyAlignment="1" applyProtection="1">
      <alignment horizontal="center" vertical="center" wrapText="1"/>
    </xf>
    <xf numFmtId="49" fontId="35" fillId="4" borderId="2" xfId="0" applyNumberFormat="1" applyFont="1" applyFill="1" applyBorder="1" applyAlignment="1" applyProtection="1">
      <alignment horizontal="center" vertical="center" wrapText="1"/>
    </xf>
    <xf numFmtId="0" fontId="11" fillId="4" borderId="2" xfId="0" applyFont="1" applyFill="1" applyBorder="1" applyAlignment="1" applyProtection="1">
      <alignment vertical="center" wrapText="1"/>
    </xf>
    <xf numFmtId="0" fontId="11" fillId="4" borderId="2" xfId="0" applyFont="1" applyFill="1" applyBorder="1" applyAlignment="1" applyProtection="1">
      <alignment horizontal="center" vertical="center" wrapText="1"/>
    </xf>
    <xf numFmtId="0" fontId="36" fillId="0" borderId="2" xfId="0" applyFont="1" applyBorder="1" applyAlignment="1" applyProtection="1">
      <alignment horizontal="center" vertical="center" wrapText="1"/>
    </xf>
    <xf numFmtId="0" fontId="34" fillId="0" borderId="2" xfId="0" applyFont="1" applyBorder="1" applyAlignment="1" applyProtection="1">
      <alignment horizontal="center" vertical="center" wrapText="1"/>
    </xf>
    <xf numFmtId="49" fontId="33" fillId="4" borderId="2" xfId="0" applyNumberFormat="1" applyFont="1" applyFill="1" applyBorder="1" applyAlignment="1" applyProtection="1">
      <alignment horizontal="center" vertical="center" wrapText="1"/>
    </xf>
    <xf numFmtId="0" fontId="19" fillId="0" borderId="2" xfId="0" applyFont="1" applyBorder="1" applyAlignment="1" applyProtection="1">
      <alignment horizontal="center" vertical="center" wrapText="1"/>
    </xf>
    <xf numFmtId="0" fontId="19" fillId="4" borderId="2" xfId="0" applyFont="1" applyFill="1" applyBorder="1" applyAlignment="1" applyProtection="1">
      <alignment horizontal="center" vertical="center" wrapText="1"/>
    </xf>
    <xf numFmtId="0" fontId="15" fillId="12" borderId="2" xfId="0" applyFont="1" applyFill="1" applyBorder="1" applyAlignment="1" applyProtection="1">
      <alignment horizontal="center" vertical="center" wrapText="1"/>
    </xf>
    <xf numFmtId="49" fontId="35" fillId="0" borderId="2" xfId="0" applyNumberFormat="1" applyFont="1" applyBorder="1" applyAlignment="1" applyProtection="1">
      <alignment horizontal="center" vertical="center" wrapText="1"/>
    </xf>
    <xf numFmtId="49" fontId="37" fillId="0" borderId="2" xfId="0" applyNumberFormat="1" applyFont="1" applyBorder="1" applyAlignment="1" applyProtection="1">
      <alignment horizontal="center" vertical="center" wrapText="1"/>
    </xf>
    <xf numFmtId="0" fontId="33" fillId="0" borderId="2" xfId="0" applyFont="1" applyBorder="1" applyAlignment="1" applyProtection="1">
      <alignment horizontal="center" vertical="center"/>
    </xf>
    <xf numFmtId="49" fontId="38" fillId="13" borderId="2" xfId="8" applyNumberFormat="1" applyFont="1" applyFill="1" applyBorder="1" applyAlignment="1" applyProtection="1">
      <alignment horizontal="center" vertical="center" wrapText="1"/>
    </xf>
    <xf numFmtId="49" fontId="38" fillId="13" borderId="2" xfId="8" applyNumberFormat="1" applyFont="1" applyFill="1" applyBorder="1" applyAlignment="1" applyProtection="1">
      <alignment horizontal="center" vertical="center"/>
    </xf>
    <xf numFmtId="0" fontId="38" fillId="13" borderId="2" xfId="8" applyFont="1" applyFill="1" applyBorder="1" applyAlignment="1" applyProtection="1">
      <alignment horizontal="center" vertical="center"/>
    </xf>
    <xf numFmtId="0" fontId="38" fillId="13" borderId="2" xfId="8" applyFont="1" applyFill="1" applyBorder="1" applyAlignment="1" applyProtection="1">
      <alignment horizontal="center" vertical="center" wrapText="1"/>
    </xf>
    <xf numFmtId="49" fontId="6" fillId="4" borderId="2" xfId="0" applyNumberFormat="1" applyFont="1" applyFill="1" applyBorder="1" applyAlignment="1" applyProtection="1">
      <alignment horizontal="center" vertical="center" wrapText="1"/>
    </xf>
    <xf numFmtId="0" fontId="6" fillId="4" borderId="2" xfId="0" applyFont="1" applyFill="1" applyBorder="1" applyAlignment="1" applyProtection="1">
      <alignment vertical="center" wrapText="1"/>
    </xf>
    <xf numFmtId="0" fontId="6" fillId="4" borderId="2" xfId="0" applyFont="1" applyFill="1" applyBorder="1" applyAlignment="1" applyProtection="1">
      <alignment horizontal="center" vertical="center" wrapText="1"/>
    </xf>
    <xf numFmtId="0" fontId="38" fillId="13" borderId="2" xfId="8" applyFont="1" applyFill="1" applyBorder="1" applyAlignment="1" applyProtection="1">
      <alignment vertical="center" wrapText="1"/>
    </xf>
    <xf numFmtId="49" fontId="11" fillId="0" borderId="2" xfId="0" applyNumberFormat="1" applyFont="1" applyBorder="1" applyAlignment="1" applyProtection="1">
      <alignment horizontal="center" vertical="center" wrapText="1"/>
    </xf>
    <xf numFmtId="49" fontId="0" fillId="0" borderId="2" xfId="0" applyNumberFormat="1" applyBorder="1" applyAlignment="1" applyProtection="1">
      <alignment horizontal="center" vertical="center" wrapText="1"/>
    </xf>
    <xf numFmtId="0" fontId="0" fillId="0" borderId="2" xfId="0" applyBorder="1" applyAlignment="1" applyProtection="1">
      <alignment horizontal="center" vertical="center" wrapText="1"/>
    </xf>
    <xf numFmtId="0" fontId="0" fillId="7" borderId="2" xfId="0" applyFill="1" applyBorder="1" applyAlignment="1" applyProtection="1">
      <alignment horizontal="center" vertical="center"/>
    </xf>
    <xf numFmtId="49" fontId="35" fillId="13" borderId="2" xfId="0" applyNumberFormat="1" applyFont="1" applyFill="1" applyBorder="1" applyAlignment="1" applyProtection="1">
      <alignment horizontal="center" vertical="center" wrapText="1"/>
    </xf>
    <xf numFmtId="49" fontId="35" fillId="13" borderId="2" xfId="0" applyNumberFormat="1" applyFont="1" applyFill="1" applyBorder="1" applyAlignment="1" applyProtection="1">
      <alignment horizontal="center" vertical="center"/>
    </xf>
    <xf numFmtId="0" fontId="39" fillId="13" borderId="2" xfId="0" applyFont="1" applyFill="1" applyBorder="1" applyProtection="1"/>
    <xf numFmtId="0" fontId="35" fillId="13" borderId="2" xfId="0" applyFont="1" applyFill="1" applyBorder="1" applyAlignment="1" applyProtection="1">
      <alignment horizontal="center" vertical="center" wrapText="1"/>
    </xf>
    <xf numFmtId="0" fontId="11" fillId="0" borderId="2" xfId="0" applyFont="1" applyBorder="1" applyAlignment="1" applyProtection="1">
      <alignment wrapText="1"/>
    </xf>
    <xf numFmtId="0" fontId="33" fillId="0" borderId="2" xfId="0" applyFont="1" applyBorder="1" applyAlignment="1" applyProtection="1">
      <alignment horizontal="center" vertical="center" wrapText="1"/>
    </xf>
    <xf numFmtId="0" fontId="16" fillId="0" borderId="2" xfId="0" applyFont="1" applyBorder="1" applyProtection="1"/>
    <xf numFmtId="0" fontId="33" fillId="0" borderId="2" xfId="0" quotePrefix="1" applyFont="1" applyBorder="1" applyAlignment="1" applyProtection="1">
      <alignment horizontal="center" vertical="center"/>
    </xf>
    <xf numFmtId="0" fontId="33" fillId="0" borderId="2" xfId="0" quotePrefix="1" applyFont="1" applyBorder="1" applyAlignment="1" applyProtection="1">
      <alignment horizontal="center" vertical="center" wrapText="1"/>
    </xf>
    <xf numFmtId="49" fontId="33" fillId="4" borderId="2" xfId="0" applyNumberFormat="1" applyFont="1" applyFill="1" applyBorder="1" applyAlignment="1" applyProtection="1">
      <alignment horizontal="center" vertical="center"/>
    </xf>
    <xf numFmtId="0" fontId="16" fillId="4" borderId="2" xfId="0" applyFont="1" applyFill="1" applyBorder="1" applyProtection="1"/>
    <xf numFmtId="0" fontId="33" fillId="4" borderId="2" xfId="0" applyFont="1" applyFill="1" applyBorder="1" applyAlignment="1" applyProtection="1">
      <alignment horizontal="center" vertical="center" wrapText="1"/>
    </xf>
    <xf numFmtId="49" fontId="0" fillId="0" borderId="2" xfId="0" applyNumberFormat="1" applyBorder="1" applyAlignment="1" applyProtection="1">
      <alignment vertical="center" wrapText="1"/>
    </xf>
    <xf numFmtId="49" fontId="1" fillId="0" borderId="2" xfId="0" applyNumberFormat="1" applyFont="1" applyBorder="1" applyAlignment="1" applyProtection="1">
      <alignment horizontal="left" vertical="top" wrapText="1"/>
    </xf>
    <xf numFmtId="0" fontId="0" fillId="0" borderId="2" xfId="0" applyBorder="1" applyAlignment="1" applyProtection="1">
      <alignment vertical="center"/>
    </xf>
    <xf numFmtId="49" fontId="21" fillId="0" borderId="2" xfId="0" applyNumberFormat="1" applyFont="1" applyBorder="1" applyAlignment="1" applyProtection="1">
      <alignment horizontal="center" vertical="center"/>
    </xf>
    <xf numFmtId="49" fontId="21" fillId="0" borderId="2" xfId="0" applyNumberFormat="1" applyFont="1" applyBorder="1" applyAlignment="1" applyProtection="1">
      <alignment horizontal="center" vertical="center" wrapText="1"/>
    </xf>
    <xf numFmtId="49" fontId="21" fillId="0" borderId="16" xfId="0" applyNumberFormat="1" applyFont="1" applyBorder="1" applyAlignment="1" applyProtection="1">
      <alignment horizontal="center" vertical="center"/>
    </xf>
    <xf numFmtId="49" fontId="21" fillId="0" borderId="2" xfId="0" applyNumberFormat="1" applyFont="1" applyBorder="1" applyAlignment="1" applyProtection="1">
      <alignment horizontal="center" vertical="center"/>
    </xf>
    <xf numFmtId="0" fontId="0" fillId="0" borderId="2" xfId="0" applyBorder="1" applyAlignment="1" applyProtection="1">
      <alignment horizontal="center" vertical="center"/>
    </xf>
    <xf numFmtId="0" fontId="0" fillId="0" borderId="2" xfId="0" applyBorder="1" applyAlignment="1" applyProtection="1">
      <alignment horizontal="center" vertical="center" wrapText="1"/>
    </xf>
    <xf numFmtId="0" fontId="30" fillId="0" borderId="2" xfId="0" applyFont="1" applyBorder="1" applyAlignment="1" applyProtection="1">
      <alignment horizontal="center" vertical="center" wrapText="1"/>
    </xf>
    <xf numFmtId="49" fontId="21" fillId="0" borderId="2" xfId="0" applyNumberFormat="1" applyFont="1" applyBorder="1" applyAlignment="1" applyProtection="1">
      <alignment horizontal="center" wrapText="1"/>
    </xf>
    <xf numFmtId="49" fontId="21" fillId="0" borderId="2" xfId="0" applyNumberFormat="1" applyFont="1" applyBorder="1" applyAlignment="1" applyProtection="1">
      <alignment horizontal="center"/>
    </xf>
    <xf numFmtId="0" fontId="0" fillId="11" borderId="2" xfId="0" applyFill="1" applyBorder="1" applyAlignment="1" applyProtection="1">
      <alignment horizontal="center" vertical="center" wrapText="1"/>
    </xf>
    <xf numFmtId="49" fontId="21" fillId="0" borderId="4" xfId="0" applyNumberFormat="1" applyFont="1" applyBorder="1" applyAlignment="1" applyProtection="1">
      <alignment horizontal="center"/>
    </xf>
    <xf numFmtId="49" fontId="21" fillId="0" borderId="16" xfId="0" applyNumberFormat="1" applyFont="1" applyBorder="1" applyAlignment="1" applyProtection="1">
      <alignment horizontal="center"/>
    </xf>
    <xf numFmtId="0" fontId="19" fillId="11" borderId="2" xfId="0" applyFont="1" applyFill="1" applyBorder="1" applyAlignment="1" applyProtection="1">
      <alignment horizontal="center" vertical="center"/>
    </xf>
    <xf numFmtId="0" fontId="13" fillId="0" borderId="2" xfId="0" applyFont="1" applyBorder="1" applyAlignment="1" applyProtection="1">
      <alignment horizontal="center" vertical="center"/>
    </xf>
    <xf numFmtId="0" fontId="13" fillId="14" borderId="2" xfId="0" applyFont="1" applyFill="1" applyBorder="1" applyAlignment="1" applyProtection="1">
      <alignment horizontal="center" vertical="center" wrapText="1"/>
    </xf>
    <xf numFmtId="0" fontId="0" fillId="14" borderId="2" xfId="0" applyFill="1" applyBorder="1" applyAlignment="1" applyProtection="1">
      <alignment horizontal="center" vertical="center" wrapText="1"/>
    </xf>
    <xf numFmtId="0" fontId="0" fillId="0" borderId="16" xfId="0" applyBorder="1" applyAlignment="1" applyProtection="1">
      <alignment wrapText="1"/>
    </xf>
    <xf numFmtId="0" fontId="31" fillId="0" borderId="3" xfId="0" applyFont="1" applyBorder="1" applyAlignment="1" applyProtection="1">
      <alignment horizontal="center" vertical="center" wrapText="1"/>
    </xf>
    <xf numFmtId="0" fontId="31" fillId="0" borderId="3" xfId="0" applyFont="1" applyBorder="1" applyAlignment="1" applyProtection="1">
      <alignment horizontal="center" vertical="center"/>
    </xf>
    <xf numFmtId="0" fontId="0" fillId="0" borderId="3" xfId="0" applyBorder="1" applyAlignment="1" applyProtection="1">
      <alignment horizontal="center" vertical="center"/>
    </xf>
    <xf numFmtId="0" fontId="0" fillId="0" borderId="0" xfId="0" applyAlignment="1" applyProtection="1">
      <alignment horizontal="center"/>
    </xf>
    <xf numFmtId="0" fontId="42" fillId="0" borderId="3" xfId="0" applyFont="1" applyBorder="1" applyProtection="1"/>
    <xf numFmtId="0" fontId="0" fillId="0" borderId="10" xfId="0" applyBorder="1" applyProtection="1"/>
    <xf numFmtId="0" fontId="42" fillId="0" borderId="7" xfId="0" applyFont="1" applyBorder="1" applyAlignment="1" applyProtection="1">
      <alignment horizontal="center"/>
    </xf>
    <xf numFmtId="0" fontId="42" fillId="0" borderId="8" xfId="0" applyFont="1" applyBorder="1" applyAlignment="1" applyProtection="1">
      <alignment horizontal="center"/>
    </xf>
    <xf numFmtId="4" fontId="32" fillId="0" borderId="5" xfId="0" applyNumberFormat="1" applyFont="1" applyBorder="1" applyAlignment="1" applyProtection="1">
      <alignment horizontal="center" vertical="center"/>
    </xf>
    <xf numFmtId="0" fontId="24" fillId="0" borderId="0" xfId="0" applyFont="1" applyProtection="1"/>
    <xf numFmtId="0" fontId="42" fillId="0" borderId="0" xfId="0" applyFont="1" applyProtection="1"/>
    <xf numFmtId="0" fontId="42" fillId="0" borderId="9" xfId="0" applyFont="1" applyBorder="1" applyAlignment="1" applyProtection="1">
      <alignment horizontal="center"/>
    </xf>
    <xf numFmtId="0" fontId="42" fillId="0" borderId="14" xfId="0" applyFont="1" applyBorder="1" applyAlignment="1" applyProtection="1">
      <alignment horizontal="center"/>
    </xf>
    <xf numFmtId="0" fontId="42" fillId="0" borderId="11" xfId="0" applyFont="1" applyBorder="1" applyAlignment="1" applyProtection="1">
      <alignment horizontal="center"/>
    </xf>
    <xf numFmtId="0" fontId="42" fillId="0" borderId="13" xfId="0" applyFont="1" applyBorder="1" applyAlignment="1" applyProtection="1">
      <alignment horizontal="center"/>
    </xf>
    <xf numFmtId="0" fontId="0" fillId="0" borderId="2" xfId="0" applyBorder="1" applyProtection="1">
      <protection locked="0"/>
    </xf>
    <xf numFmtId="0" fontId="0" fillId="0" borderId="3" xfId="0" applyBorder="1" applyProtection="1">
      <protection locked="0"/>
    </xf>
    <xf numFmtId="0" fontId="0" fillId="0" borderId="4" xfId="0" applyBorder="1" applyProtection="1">
      <protection locked="0"/>
    </xf>
    <xf numFmtId="4" fontId="40" fillId="0" borderId="2" xfId="0" applyNumberFormat="1" applyFont="1" applyBorder="1" applyAlignment="1" applyProtection="1">
      <alignment horizontal="center"/>
      <protection locked="0"/>
    </xf>
  </cellXfs>
  <cellStyles count="9">
    <cellStyle name="cf1" xfId="3" xr:uid="{38D61ACE-5A07-48AC-89D6-D1D89F88CB62}"/>
    <cellStyle name="cf2" xfId="4" xr:uid="{05B35740-A73D-4785-898E-EA7CAAE8C84C}"/>
    <cellStyle name="cf3" xfId="5" xr:uid="{FBB4B9E0-42B9-468F-B1AA-1453046CC3A1}"/>
    <cellStyle name="cf4" xfId="6" xr:uid="{D2E12FAA-7C33-46C1-81CF-3BB9F5CCF811}"/>
    <cellStyle name="Hipersaitas" xfId="1" xr:uid="{8FA8A448-2045-4A64-944E-E3427F770535}"/>
    <cellStyle name="Neutral" xfId="8" builtinId="28"/>
    <cellStyle name="Normal" xfId="0" builtinId="0"/>
    <cellStyle name="Normal 2" xfId="2" xr:uid="{1310822C-B2D1-4DD5-A775-B3403FAF56D2}"/>
    <cellStyle name="Normal 4" xfId="7" xr:uid="{A909928D-56F0-4FAC-B138-486B13BBC4F9}"/>
  </cellStyles>
  <dxfs count="2">
    <dxf>
      <font>
        <color theme="4"/>
      </font>
    </dxf>
    <dxf>
      <font>
        <color rgb="FF9C0006"/>
      </font>
      <fill>
        <patternFill>
          <bgColor rgb="FFFFC7CE"/>
        </patternFill>
      </fill>
    </dxf>
  </dxfs>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2.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47" Type="http://schemas.openxmlformats.org/officeDocument/2006/relationships/image" Target="../media/image48.png"/><Relationship Id="rId50" Type="http://schemas.openxmlformats.org/officeDocument/2006/relationships/image" Target="../media/image51.png"/><Relationship Id="rId55" Type="http://schemas.openxmlformats.org/officeDocument/2006/relationships/image" Target="../media/image56.png"/><Relationship Id="rId63" Type="http://schemas.openxmlformats.org/officeDocument/2006/relationships/image" Target="../media/image64.png"/><Relationship Id="rId68" Type="http://schemas.openxmlformats.org/officeDocument/2006/relationships/image" Target="../media/image69.png"/><Relationship Id="rId76" Type="http://schemas.openxmlformats.org/officeDocument/2006/relationships/image" Target="../media/image77.png"/><Relationship Id="rId84" Type="http://schemas.openxmlformats.org/officeDocument/2006/relationships/image" Target="../media/image85.png"/><Relationship Id="rId7" Type="http://schemas.openxmlformats.org/officeDocument/2006/relationships/image" Target="../media/image8.png"/><Relationship Id="rId71" Type="http://schemas.openxmlformats.org/officeDocument/2006/relationships/image" Target="../media/image72.png"/><Relationship Id="rId2" Type="http://schemas.openxmlformats.org/officeDocument/2006/relationships/image" Target="../media/image3.png"/><Relationship Id="rId16" Type="http://schemas.openxmlformats.org/officeDocument/2006/relationships/image" Target="../media/image17.png"/><Relationship Id="rId29" Type="http://schemas.openxmlformats.org/officeDocument/2006/relationships/image" Target="../media/image30.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3" Type="http://schemas.openxmlformats.org/officeDocument/2006/relationships/image" Target="../media/image54.png"/><Relationship Id="rId58" Type="http://schemas.openxmlformats.org/officeDocument/2006/relationships/image" Target="../media/image59.png"/><Relationship Id="rId66" Type="http://schemas.openxmlformats.org/officeDocument/2006/relationships/image" Target="../media/image67.png"/><Relationship Id="rId74" Type="http://schemas.openxmlformats.org/officeDocument/2006/relationships/image" Target="../media/image75.png"/><Relationship Id="rId79" Type="http://schemas.openxmlformats.org/officeDocument/2006/relationships/image" Target="../media/image80.png"/><Relationship Id="rId87" Type="http://schemas.openxmlformats.org/officeDocument/2006/relationships/image" Target="../media/image88.png"/><Relationship Id="rId5" Type="http://schemas.openxmlformats.org/officeDocument/2006/relationships/image" Target="../media/image6.png"/><Relationship Id="rId61" Type="http://schemas.openxmlformats.org/officeDocument/2006/relationships/image" Target="../media/image62.png"/><Relationship Id="rId82" Type="http://schemas.openxmlformats.org/officeDocument/2006/relationships/image" Target="../media/image83.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56" Type="http://schemas.openxmlformats.org/officeDocument/2006/relationships/image" Target="../media/image57.png"/><Relationship Id="rId64" Type="http://schemas.openxmlformats.org/officeDocument/2006/relationships/image" Target="../media/image65.gif"/><Relationship Id="rId69" Type="http://schemas.openxmlformats.org/officeDocument/2006/relationships/image" Target="../media/image70.gif"/><Relationship Id="rId77" Type="http://schemas.openxmlformats.org/officeDocument/2006/relationships/image" Target="../media/image78.png"/><Relationship Id="rId8" Type="http://schemas.openxmlformats.org/officeDocument/2006/relationships/image" Target="../media/image9.png"/><Relationship Id="rId51" Type="http://schemas.openxmlformats.org/officeDocument/2006/relationships/image" Target="../media/image52.png"/><Relationship Id="rId72" Type="http://schemas.openxmlformats.org/officeDocument/2006/relationships/image" Target="../media/image73.png"/><Relationship Id="rId80" Type="http://schemas.openxmlformats.org/officeDocument/2006/relationships/image" Target="../media/image81.png"/><Relationship Id="rId85" Type="http://schemas.openxmlformats.org/officeDocument/2006/relationships/image" Target="../media/image86.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59" Type="http://schemas.openxmlformats.org/officeDocument/2006/relationships/image" Target="../media/image60.png"/><Relationship Id="rId67" Type="http://schemas.openxmlformats.org/officeDocument/2006/relationships/image" Target="../media/image68.gif"/><Relationship Id="rId20" Type="http://schemas.openxmlformats.org/officeDocument/2006/relationships/image" Target="../media/image21.png"/><Relationship Id="rId41" Type="http://schemas.openxmlformats.org/officeDocument/2006/relationships/image" Target="../media/image42.png"/><Relationship Id="rId54" Type="http://schemas.openxmlformats.org/officeDocument/2006/relationships/image" Target="../media/image55.png"/><Relationship Id="rId62" Type="http://schemas.openxmlformats.org/officeDocument/2006/relationships/image" Target="../media/image63.png"/><Relationship Id="rId70" Type="http://schemas.openxmlformats.org/officeDocument/2006/relationships/image" Target="../media/image71.png"/><Relationship Id="rId75" Type="http://schemas.openxmlformats.org/officeDocument/2006/relationships/image" Target="../media/image76.png"/><Relationship Id="rId83" Type="http://schemas.openxmlformats.org/officeDocument/2006/relationships/image" Target="../media/image84.png"/><Relationship Id="rId1" Type="http://schemas.openxmlformats.org/officeDocument/2006/relationships/image" Target="../media/image2.png"/><Relationship Id="rId6" Type="http://schemas.openxmlformats.org/officeDocument/2006/relationships/image" Target="../media/image7.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57" Type="http://schemas.openxmlformats.org/officeDocument/2006/relationships/image" Target="../media/image58.png"/><Relationship Id="rId10" Type="http://schemas.openxmlformats.org/officeDocument/2006/relationships/image" Target="../media/image11.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 Id="rId60" Type="http://schemas.openxmlformats.org/officeDocument/2006/relationships/image" Target="../media/image61.png"/><Relationship Id="rId65" Type="http://schemas.openxmlformats.org/officeDocument/2006/relationships/image" Target="../media/image66.gif"/><Relationship Id="rId73" Type="http://schemas.openxmlformats.org/officeDocument/2006/relationships/image" Target="../media/image74.png"/><Relationship Id="rId78" Type="http://schemas.openxmlformats.org/officeDocument/2006/relationships/image" Target="../media/image79.png"/><Relationship Id="rId81" Type="http://schemas.openxmlformats.org/officeDocument/2006/relationships/image" Target="../media/image82.png"/><Relationship Id="rId86" Type="http://schemas.openxmlformats.org/officeDocument/2006/relationships/image" Target="../media/image87.png"/></Relationships>
</file>

<file path=xl/drawings/drawing1.xml><?xml version="1.0" encoding="utf-8"?>
<xdr:wsDr xmlns:xdr="http://schemas.openxmlformats.org/drawingml/2006/spreadsheetDrawing" xmlns:a="http://schemas.openxmlformats.org/drawingml/2006/main">
  <xdr:twoCellAnchor editAs="oneCell">
    <xdr:from>
      <xdr:col>5</xdr:col>
      <xdr:colOff>333375</xdr:colOff>
      <xdr:row>5</xdr:row>
      <xdr:rowOff>124392</xdr:rowOff>
    </xdr:from>
    <xdr:to>
      <xdr:col>5</xdr:col>
      <xdr:colOff>1759260</xdr:colOff>
      <xdr:row>5</xdr:row>
      <xdr:rowOff>1008113</xdr:rowOff>
    </xdr:to>
    <xdr:pic>
      <xdr:nvPicPr>
        <xdr:cNvPr id="2" name="Picture 1">
          <a:extLst>
            <a:ext uri="{FF2B5EF4-FFF2-40B4-BE49-F238E27FC236}">
              <a16:creationId xmlns:a16="http://schemas.microsoft.com/office/drawing/2014/main" id="{289A5CA7-3295-4189-938C-D396BAFACBDA}"/>
            </a:ext>
          </a:extLst>
        </xdr:cNvPr>
        <xdr:cNvPicPr>
          <a:picLocks noChangeAspect="1"/>
        </xdr:cNvPicPr>
      </xdr:nvPicPr>
      <xdr:blipFill>
        <a:blip xmlns:r="http://schemas.openxmlformats.org/officeDocument/2006/relationships" r:embed="rId1"/>
        <a:stretch>
          <a:fillRect/>
        </a:stretch>
      </xdr:blipFill>
      <xdr:spPr>
        <a:xfrm>
          <a:off x="10461625" y="1781742"/>
          <a:ext cx="1432235" cy="883721"/>
        </a:xfrm>
        <a:prstGeom prst="rect">
          <a:avLst/>
        </a:prstGeom>
      </xdr:spPr>
    </xdr:pic>
    <xdr:clientData/>
  </xdr:twoCellAnchor>
  <xdr:oneCellAnchor>
    <xdr:from>
      <xdr:col>5</xdr:col>
      <xdr:colOff>84057</xdr:colOff>
      <xdr:row>7</xdr:row>
      <xdr:rowOff>10893</xdr:rowOff>
    </xdr:from>
    <xdr:ext cx="2018054" cy="1383009"/>
    <xdr:pic>
      <xdr:nvPicPr>
        <xdr:cNvPr id="3" name="Picture 2">
          <a:extLst>
            <a:ext uri="{FF2B5EF4-FFF2-40B4-BE49-F238E27FC236}">
              <a16:creationId xmlns:a16="http://schemas.microsoft.com/office/drawing/2014/main" id="{EB87B483-FD47-4B92-9552-C429B40694A3}"/>
            </a:ext>
          </a:extLst>
        </xdr:cNvPr>
        <xdr:cNvPicPr>
          <a:picLocks noChangeAspect="1"/>
        </xdr:cNvPicPr>
      </xdr:nvPicPr>
      <xdr:blipFill>
        <a:blip xmlns:r="http://schemas.openxmlformats.org/officeDocument/2006/relationships" r:embed="rId2"/>
        <a:stretch>
          <a:fillRect/>
        </a:stretch>
      </xdr:blipFill>
      <xdr:spPr>
        <a:xfrm>
          <a:off x="10212307" y="3827243"/>
          <a:ext cx="2018054" cy="1383009"/>
        </a:xfrm>
        <a:prstGeom prst="rect">
          <a:avLst/>
        </a:prstGeom>
      </xdr:spPr>
    </xdr:pic>
    <xdr:clientData/>
  </xdr:oneCellAnchor>
  <xdr:twoCellAnchor editAs="oneCell">
    <xdr:from>
      <xdr:col>5</xdr:col>
      <xdr:colOff>321468</xdr:colOff>
      <xdr:row>8</xdr:row>
      <xdr:rowOff>130298</xdr:rowOff>
    </xdr:from>
    <xdr:to>
      <xdr:col>5</xdr:col>
      <xdr:colOff>1516411</xdr:colOff>
      <xdr:row>8</xdr:row>
      <xdr:rowOff>974392</xdr:rowOff>
    </xdr:to>
    <xdr:pic>
      <xdr:nvPicPr>
        <xdr:cNvPr id="4" name="Picture 3">
          <a:extLst>
            <a:ext uri="{FF2B5EF4-FFF2-40B4-BE49-F238E27FC236}">
              <a16:creationId xmlns:a16="http://schemas.microsoft.com/office/drawing/2014/main" id="{ADA3BAAC-A3D5-4AAE-A715-3E067729E19D}"/>
            </a:ext>
          </a:extLst>
        </xdr:cNvPr>
        <xdr:cNvPicPr>
          <a:picLocks noChangeAspect="1"/>
        </xdr:cNvPicPr>
      </xdr:nvPicPr>
      <xdr:blipFill>
        <a:blip xmlns:r="http://schemas.openxmlformats.org/officeDocument/2006/relationships" r:embed="rId3"/>
        <a:stretch>
          <a:fillRect/>
        </a:stretch>
      </xdr:blipFill>
      <xdr:spPr>
        <a:xfrm>
          <a:off x="10449718" y="5286498"/>
          <a:ext cx="1188593" cy="844094"/>
        </a:xfrm>
        <a:prstGeom prst="rect">
          <a:avLst/>
        </a:prstGeom>
      </xdr:spPr>
    </xdr:pic>
    <xdr:clientData/>
  </xdr:twoCellAnchor>
  <xdr:twoCellAnchor editAs="oneCell">
    <xdr:from>
      <xdr:col>5</xdr:col>
      <xdr:colOff>261821</xdr:colOff>
      <xdr:row>10</xdr:row>
      <xdr:rowOff>70857</xdr:rowOff>
    </xdr:from>
    <xdr:to>
      <xdr:col>5</xdr:col>
      <xdr:colOff>1669889</xdr:colOff>
      <xdr:row>10</xdr:row>
      <xdr:rowOff>1494064</xdr:rowOff>
    </xdr:to>
    <xdr:pic>
      <xdr:nvPicPr>
        <xdr:cNvPr id="5" name="Picture 4">
          <a:extLst>
            <a:ext uri="{FF2B5EF4-FFF2-40B4-BE49-F238E27FC236}">
              <a16:creationId xmlns:a16="http://schemas.microsoft.com/office/drawing/2014/main" id="{4969CBDF-2EED-4EEA-A49E-96464A294BD0}"/>
            </a:ext>
          </a:extLst>
        </xdr:cNvPr>
        <xdr:cNvPicPr>
          <a:picLocks noChangeAspect="1"/>
        </xdr:cNvPicPr>
      </xdr:nvPicPr>
      <xdr:blipFill>
        <a:blip xmlns:r="http://schemas.openxmlformats.org/officeDocument/2006/relationships" r:embed="rId4"/>
        <a:stretch>
          <a:fillRect/>
        </a:stretch>
      </xdr:blipFill>
      <xdr:spPr>
        <a:xfrm>
          <a:off x="10390071" y="7798807"/>
          <a:ext cx="1408068" cy="1423207"/>
        </a:xfrm>
        <a:prstGeom prst="rect">
          <a:avLst/>
        </a:prstGeom>
      </xdr:spPr>
    </xdr:pic>
    <xdr:clientData/>
  </xdr:twoCellAnchor>
  <xdr:twoCellAnchor editAs="oneCell">
    <xdr:from>
      <xdr:col>5</xdr:col>
      <xdr:colOff>75757</xdr:colOff>
      <xdr:row>11</xdr:row>
      <xdr:rowOff>93099</xdr:rowOff>
    </xdr:from>
    <xdr:to>
      <xdr:col>5</xdr:col>
      <xdr:colOff>1876503</xdr:colOff>
      <xdr:row>11</xdr:row>
      <xdr:rowOff>1448411</xdr:rowOff>
    </xdr:to>
    <xdr:pic>
      <xdr:nvPicPr>
        <xdr:cNvPr id="6" name="Picture 5">
          <a:extLst>
            <a:ext uri="{FF2B5EF4-FFF2-40B4-BE49-F238E27FC236}">
              <a16:creationId xmlns:a16="http://schemas.microsoft.com/office/drawing/2014/main" id="{EA08CA95-F823-4951-B7AB-14826A4BC182}"/>
            </a:ext>
          </a:extLst>
        </xdr:cNvPr>
        <xdr:cNvPicPr>
          <a:picLocks noChangeAspect="1"/>
        </xdr:cNvPicPr>
      </xdr:nvPicPr>
      <xdr:blipFill>
        <a:blip xmlns:r="http://schemas.openxmlformats.org/officeDocument/2006/relationships" r:embed="rId5"/>
        <a:stretch>
          <a:fillRect/>
        </a:stretch>
      </xdr:blipFill>
      <xdr:spPr>
        <a:xfrm>
          <a:off x="10204007" y="9345049"/>
          <a:ext cx="1794396" cy="1355312"/>
        </a:xfrm>
        <a:prstGeom prst="rect">
          <a:avLst/>
        </a:prstGeom>
      </xdr:spPr>
    </xdr:pic>
    <xdr:clientData/>
  </xdr:twoCellAnchor>
  <xdr:twoCellAnchor editAs="oneCell">
    <xdr:from>
      <xdr:col>5</xdr:col>
      <xdr:colOff>523874</xdr:colOff>
      <xdr:row>12</xdr:row>
      <xdr:rowOff>106906</xdr:rowOff>
    </xdr:from>
    <xdr:to>
      <xdr:col>5</xdr:col>
      <xdr:colOff>1783576</xdr:colOff>
      <xdr:row>12</xdr:row>
      <xdr:rowOff>1440115</xdr:rowOff>
    </xdr:to>
    <xdr:pic>
      <xdr:nvPicPr>
        <xdr:cNvPr id="7" name="Picture 6">
          <a:extLst>
            <a:ext uri="{FF2B5EF4-FFF2-40B4-BE49-F238E27FC236}">
              <a16:creationId xmlns:a16="http://schemas.microsoft.com/office/drawing/2014/main" id="{70B8AE8A-AB1C-4CF0-9E83-F1F3075F281F}"/>
            </a:ext>
          </a:extLst>
        </xdr:cNvPr>
        <xdr:cNvPicPr>
          <a:picLocks noChangeAspect="1"/>
        </xdr:cNvPicPr>
      </xdr:nvPicPr>
      <xdr:blipFill>
        <a:blip xmlns:r="http://schemas.openxmlformats.org/officeDocument/2006/relationships" r:embed="rId6"/>
        <a:stretch>
          <a:fillRect/>
        </a:stretch>
      </xdr:blipFill>
      <xdr:spPr>
        <a:xfrm>
          <a:off x="10652124" y="10882856"/>
          <a:ext cx="1253352" cy="1326859"/>
        </a:xfrm>
        <a:prstGeom prst="rect">
          <a:avLst/>
        </a:prstGeom>
      </xdr:spPr>
    </xdr:pic>
    <xdr:clientData/>
  </xdr:twoCellAnchor>
  <xdr:twoCellAnchor editAs="oneCell">
    <xdr:from>
      <xdr:col>5</xdr:col>
      <xdr:colOff>725566</xdr:colOff>
      <xdr:row>13</xdr:row>
      <xdr:rowOff>149678</xdr:rowOff>
    </xdr:from>
    <xdr:to>
      <xdr:col>5</xdr:col>
      <xdr:colOff>1742378</xdr:colOff>
      <xdr:row>13</xdr:row>
      <xdr:rowOff>1351195</xdr:rowOff>
    </xdr:to>
    <xdr:pic>
      <xdr:nvPicPr>
        <xdr:cNvPr id="8" name="Picture 7">
          <a:extLst>
            <a:ext uri="{FF2B5EF4-FFF2-40B4-BE49-F238E27FC236}">
              <a16:creationId xmlns:a16="http://schemas.microsoft.com/office/drawing/2014/main" id="{61D44786-8801-460C-9601-9F73CBCAD7BD}"/>
            </a:ext>
          </a:extLst>
        </xdr:cNvPr>
        <xdr:cNvPicPr>
          <a:picLocks noChangeAspect="1"/>
        </xdr:cNvPicPr>
      </xdr:nvPicPr>
      <xdr:blipFill>
        <a:blip xmlns:r="http://schemas.openxmlformats.org/officeDocument/2006/relationships" r:embed="rId7"/>
        <a:stretch>
          <a:fillRect/>
        </a:stretch>
      </xdr:blipFill>
      <xdr:spPr>
        <a:xfrm>
          <a:off x="10853816" y="12449628"/>
          <a:ext cx="1016812" cy="1201517"/>
        </a:xfrm>
        <a:prstGeom prst="rect">
          <a:avLst/>
        </a:prstGeom>
      </xdr:spPr>
    </xdr:pic>
    <xdr:clientData/>
  </xdr:twoCellAnchor>
  <xdr:twoCellAnchor editAs="oneCell">
    <xdr:from>
      <xdr:col>5</xdr:col>
      <xdr:colOff>157392</xdr:colOff>
      <xdr:row>14</xdr:row>
      <xdr:rowOff>153269</xdr:rowOff>
    </xdr:from>
    <xdr:to>
      <xdr:col>5</xdr:col>
      <xdr:colOff>1997925</xdr:colOff>
      <xdr:row>14</xdr:row>
      <xdr:rowOff>1393031</xdr:rowOff>
    </xdr:to>
    <xdr:pic>
      <xdr:nvPicPr>
        <xdr:cNvPr id="9" name="Picture 8">
          <a:extLst>
            <a:ext uri="{FF2B5EF4-FFF2-40B4-BE49-F238E27FC236}">
              <a16:creationId xmlns:a16="http://schemas.microsoft.com/office/drawing/2014/main" id="{E7B3AFE2-B038-40D4-8F6C-E7AEE38E585B}"/>
            </a:ext>
          </a:extLst>
        </xdr:cNvPr>
        <xdr:cNvPicPr>
          <a:picLocks noChangeAspect="1"/>
        </xdr:cNvPicPr>
      </xdr:nvPicPr>
      <xdr:blipFill>
        <a:blip xmlns:r="http://schemas.openxmlformats.org/officeDocument/2006/relationships" r:embed="rId8"/>
        <a:stretch>
          <a:fillRect/>
        </a:stretch>
      </xdr:blipFill>
      <xdr:spPr>
        <a:xfrm>
          <a:off x="10285642" y="13977219"/>
          <a:ext cx="1840533" cy="1239762"/>
        </a:xfrm>
        <a:prstGeom prst="rect">
          <a:avLst/>
        </a:prstGeom>
      </xdr:spPr>
    </xdr:pic>
    <xdr:clientData/>
  </xdr:twoCellAnchor>
  <xdr:twoCellAnchor editAs="oneCell">
    <xdr:from>
      <xdr:col>5</xdr:col>
      <xdr:colOff>696255</xdr:colOff>
      <xdr:row>15</xdr:row>
      <xdr:rowOff>164946</xdr:rowOff>
    </xdr:from>
    <xdr:to>
      <xdr:col>5</xdr:col>
      <xdr:colOff>1724954</xdr:colOff>
      <xdr:row>15</xdr:row>
      <xdr:rowOff>1420167</xdr:rowOff>
    </xdr:to>
    <xdr:pic>
      <xdr:nvPicPr>
        <xdr:cNvPr id="10" name="Picture 9">
          <a:extLst>
            <a:ext uri="{FF2B5EF4-FFF2-40B4-BE49-F238E27FC236}">
              <a16:creationId xmlns:a16="http://schemas.microsoft.com/office/drawing/2014/main" id="{B5E714A9-C09D-486D-8831-33CFBDE6B0DD}"/>
            </a:ext>
          </a:extLst>
        </xdr:cNvPr>
        <xdr:cNvPicPr>
          <a:picLocks noChangeAspect="1"/>
        </xdr:cNvPicPr>
      </xdr:nvPicPr>
      <xdr:blipFill>
        <a:blip xmlns:r="http://schemas.openxmlformats.org/officeDocument/2006/relationships" r:embed="rId9"/>
        <a:stretch>
          <a:fillRect/>
        </a:stretch>
      </xdr:blipFill>
      <xdr:spPr>
        <a:xfrm>
          <a:off x="10824505" y="15512896"/>
          <a:ext cx="1028699" cy="1255221"/>
        </a:xfrm>
        <a:prstGeom prst="rect">
          <a:avLst/>
        </a:prstGeom>
      </xdr:spPr>
    </xdr:pic>
    <xdr:clientData/>
  </xdr:twoCellAnchor>
  <xdr:twoCellAnchor editAs="oneCell">
    <xdr:from>
      <xdr:col>5</xdr:col>
      <xdr:colOff>193754</xdr:colOff>
      <xdr:row>16</xdr:row>
      <xdr:rowOff>98502</xdr:rowOff>
    </xdr:from>
    <xdr:to>
      <xdr:col>5</xdr:col>
      <xdr:colOff>1828443</xdr:colOff>
      <xdr:row>16</xdr:row>
      <xdr:rowOff>1190083</xdr:rowOff>
    </xdr:to>
    <xdr:pic>
      <xdr:nvPicPr>
        <xdr:cNvPr id="11" name="Picture 10">
          <a:extLst>
            <a:ext uri="{FF2B5EF4-FFF2-40B4-BE49-F238E27FC236}">
              <a16:creationId xmlns:a16="http://schemas.microsoft.com/office/drawing/2014/main" id="{EAF15BA6-3EEA-4750-AC50-13CEE7A6C6C0}"/>
            </a:ext>
          </a:extLst>
        </xdr:cNvPr>
        <xdr:cNvPicPr>
          <a:picLocks noChangeAspect="1"/>
        </xdr:cNvPicPr>
      </xdr:nvPicPr>
      <xdr:blipFill>
        <a:blip xmlns:r="http://schemas.openxmlformats.org/officeDocument/2006/relationships" r:embed="rId10"/>
        <a:stretch>
          <a:fillRect/>
        </a:stretch>
      </xdr:blipFill>
      <xdr:spPr>
        <a:xfrm>
          <a:off x="10322004" y="16970452"/>
          <a:ext cx="1634689" cy="1097931"/>
        </a:xfrm>
        <a:prstGeom prst="rect">
          <a:avLst/>
        </a:prstGeom>
      </xdr:spPr>
    </xdr:pic>
    <xdr:clientData/>
  </xdr:twoCellAnchor>
  <xdr:twoCellAnchor editAs="oneCell">
    <xdr:from>
      <xdr:col>5</xdr:col>
      <xdr:colOff>298528</xdr:colOff>
      <xdr:row>17</xdr:row>
      <xdr:rowOff>197470</xdr:rowOff>
    </xdr:from>
    <xdr:to>
      <xdr:col>5</xdr:col>
      <xdr:colOff>1875419</xdr:colOff>
      <xdr:row>17</xdr:row>
      <xdr:rowOff>1498270</xdr:rowOff>
    </xdr:to>
    <xdr:pic>
      <xdr:nvPicPr>
        <xdr:cNvPr id="12" name="Picture 11">
          <a:extLst>
            <a:ext uri="{FF2B5EF4-FFF2-40B4-BE49-F238E27FC236}">
              <a16:creationId xmlns:a16="http://schemas.microsoft.com/office/drawing/2014/main" id="{16CB0026-3AC6-4317-8F15-A6200879A220}"/>
            </a:ext>
          </a:extLst>
        </xdr:cNvPr>
        <xdr:cNvPicPr>
          <a:picLocks noChangeAspect="1"/>
        </xdr:cNvPicPr>
      </xdr:nvPicPr>
      <xdr:blipFill>
        <a:blip xmlns:r="http://schemas.openxmlformats.org/officeDocument/2006/relationships" r:embed="rId11"/>
        <a:stretch>
          <a:fillRect/>
        </a:stretch>
      </xdr:blipFill>
      <xdr:spPr>
        <a:xfrm>
          <a:off x="10426778" y="18352120"/>
          <a:ext cx="1583241" cy="1300800"/>
        </a:xfrm>
        <a:prstGeom prst="rect">
          <a:avLst/>
        </a:prstGeom>
      </xdr:spPr>
    </xdr:pic>
    <xdr:clientData/>
  </xdr:twoCellAnchor>
  <xdr:twoCellAnchor editAs="oneCell">
    <xdr:from>
      <xdr:col>5</xdr:col>
      <xdr:colOff>456736</xdr:colOff>
      <xdr:row>18</xdr:row>
      <xdr:rowOff>108958</xdr:rowOff>
    </xdr:from>
    <xdr:to>
      <xdr:col>5</xdr:col>
      <xdr:colOff>2102470</xdr:colOff>
      <xdr:row>18</xdr:row>
      <xdr:rowOff>1487766</xdr:rowOff>
    </xdr:to>
    <xdr:pic>
      <xdr:nvPicPr>
        <xdr:cNvPr id="13" name="Picture 12">
          <a:extLst>
            <a:ext uri="{FF2B5EF4-FFF2-40B4-BE49-F238E27FC236}">
              <a16:creationId xmlns:a16="http://schemas.microsoft.com/office/drawing/2014/main" id="{E6543172-26D2-4380-B3C9-BE8DE875B822}"/>
            </a:ext>
          </a:extLst>
        </xdr:cNvPr>
        <xdr:cNvPicPr>
          <a:picLocks noChangeAspect="1"/>
        </xdr:cNvPicPr>
      </xdr:nvPicPr>
      <xdr:blipFill>
        <a:blip xmlns:r="http://schemas.openxmlformats.org/officeDocument/2006/relationships" r:embed="rId12"/>
        <a:stretch>
          <a:fillRect/>
        </a:stretch>
      </xdr:blipFill>
      <xdr:spPr>
        <a:xfrm>
          <a:off x="10584986" y="19787608"/>
          <a:ext cx="1645734" cy="1378808"/>
        </a:xfrm>
        <a:prstGeom prst="rect">
          <a:avLst/>
        </a:prstGeom>
      </xdr:spPr>
    </xdr:pic>
    <xdr:clientData/>
  </xdr:twoCellAnchor>
  <xdr:twoCellAnchor editAs="oneCell">
    <xdr:from>
      <xdr:col>5</xdr:col>
      <xdr:colOff>601935</xdr:colOff>
      <xdr:row>18</xdr:row>
      <xdr:rowOff>1520353</xdr:rowOff>
    </xdr:from>
    <xdr:to>
      <xdr:col>5</xdr:col>
      <xdr:colOff>1666333</xdr:colOff>
      <xdr:row>19</xdr:row>
      <xdr:rowOff>1382853</xdr:rowOff>
    </xdr:to>
    <xdr:pic>
      <xdr:nvPicPr>
        <xdr:cNvPr id="14" name="Picture 13">
          <a:extLst>
            <a:ext uri="{FF2B5EF4-FFF2-40B4-BE49-F238E27FC236}">
              <a16:creationId xmlns:a16="http://schemas.microsoft.com/office/drawing/2014/main" id="{CA841C66-DA5F-42E9-84C2-BD6F6FA25BA3}"/>
            </a:ext>
          </a:extLst>
        </xdr:cNvPr>
        <xdr:cNvPicPr>
          <a:picLocks noChangeAspect="1"/>
        </xdr:cNvPicPr>
      </xdr:nvPicPr>
      <xdr:blipFill>
        <a:blip xmlns:r="http://schemas.openxmlformats.org/officeDocument/2006/relationships" r:embed="rId13"/>
        <a:stretch>
          <a:fillRect/>
        </a:stretch>
      </xdr:blipFill>
      <xdr:spPr>
        <a:xfrm>
          <a:off x="10730185" y="21199003"/>
          <a:ext cx="1070748" cy="1386500"/>
        </a:xfrm>
        <a:prstGeom prst="rect">
          <a:avLst/>
        </a:prstGeom>
      </xdr:spPr>
    </xdr:pic>
    <xdr:clientData/>
  </xdr:twoCellAnchor>
  <xdr:twoCellAnchor editAs="oneCell">
    <xdr:from>
      <xdr:col>5</xdr:col>
      <xdr:colOff>513422</xdr:colOff>
      <xdr:row>20</xdr:row>
      <xdr:rowOff>47625</xdr:rowOff>
    </xdr:from>
    <xdr:to>
      <xdr:col>5</xdr:col>
      <xdr:colOff>1684300</xdr:colOff>
      <xdr:row>20</xdr:row>
      <xdr:rowOff>1421958</xdr:rowOff>
    </xdr:to>
    <xdr:pic>
      <xdr:nvPicPr>
        <xdr:cNvPr id="15" name="Picture 14">
          <a:extLst>
            <a:ext uri="{FF2B5EF4-FFF2-40B4-BE49-F238E27FC236}">
              <a16:creationId xmlns:a16="http://schemas.microsoft.com/office/drawing/2014/main" id="{AE12361E-F73E-4ADC-8CE5-D345165296FD}"/>
            </a:ext>
          </a:extLst>
        </xdr:cNvPr>
        <xdr:cNvPicPr>
          <a:picLocks noChangeAspect="1"/>
        </xdr:cNvPicPr>
      </xdr:nvPicPr>
      <xdr:blipFill>
        <a:blip xmlns:r="http://schemas.openxmlformats.org/officeDocument/2006/relationships" r:embed="rId14"/>
        <a:stretch>
          <a:fillRect/>
        </a:stretch>
      </xdr:blipFill>
      <xdr:spPr>
        <a:xfrm>
          <a:off x="10641672" y="22774275"/>
          <a:ext cx="1170878" cy="1367983"/>
        </a:xfrm>
        <a:prstGeom prst="rect">
          <a:avLst/>
        </a:prstGeom>
      </xdr:spPr>
    </xdr:pic>
    <xdr:clientData/>
  </xdr:twoCellAnchor>
  <xdr:twoCellAnchor editAs="oneCell">
    <xdr:from>
      <xdr:col>5</xdr:col>
      <xdr:colOff>291558</xdr:colOff>
      <xdr:row>22</xdr:row>
      <xdr:rowOff>167037</xdr:rowOff>
    </xdr:from>
    <xdr:to>
      <xdr:col>5</xdr:col>
      <xdr:colOff>1952083</xdr:colOff>
      <xdr:row>22</xdr:row>
      <xdr:rowOff>1266128</xdr:rowOff>
    </xdr:to>
    <xdr:pic>
      <xdr:nvPicPr>
        <xdr:cNvPr id="16" name="Picture 15">
          <a:extLst>
            <a:ext uri="{FF2B5EF4-FFF2-40B4-BE49-F238E27FC236}">
              <a16:creationId xmlns:a16="http://schemas.microsoft.com/office/drawing/2014/main" id="{70D0175D-3596-4BEA-8E12-A2AE998A5AC9}"/>
            </a:ext>
          </a:extLst>
        </xdr:cNvPr>
        <xdr:cNvPicPr>
          <a:picLocks noChangeAspect="1"/>
        </xdr:cNvPicPr>
      </xdr:nvPicPr>
      <xdr:blipFill>
        <a:blip xmlns:r="http://schemas.openxmlformats.org/officeDocument/2006/relationships" r:embed="rId15"/>
        <a:stretch>
          <a:fillRect/>
        </a:stretch>
      </xdr:blipFill>
      <xdr:spPr>
        <a:xfrm>
          <a:off x="10419808" y="25941687"/>
          <a:ext cx="1660525" cy="1099091"/>
        </a:xfrm>
        <a:prstGeom prst="rect">
          <a:avLst/>
        </a:prstGeom>
      </xdr:spPr>
    </xdr:pic>
    <xdr:clientData/>
  </xdr:twoCellAnchor>
  <xdr:twoCellAnchor editAs="oneCell">
    <xdr:from>
      <xdr:col>5</xdr:col>
      <xdr:colOff>356142</xdr:colOff>
      <xdr:row>23</xdr:row>
      <xdr:rowOff>33918</xdr:rowOff>
    </xdr:from>
    <xdr:to>
      <xdr:col>5</xdr:col>
      <xdr:colOff>1893384</xdr:colOff>
      <xdr:row>23</xdr:row>
      <xdr:rowOff>1426580</xdr:rowOff>
    </xdr:to>
    <xdr:pic>
      <xdr:nvPicPr>
        <xdr:cNvPr id="17" name="Picture 16">
          <a:extLst>
            <a:ext uri="{FF2B5EF4-FFF2-40B4-BE49-F238E27FC236}">
              <a16:creationId xmlns:a16="http://schemas.microsoft.com/office/drawing/2014/main" id="{244F5022-3821-49B8-BECD-06CEB8CF219C}"/>
            </a:ext>
          </a:extLst>
        </xdr:cNvPr>
        <xdr:cNvPicPr>
          <a:picLocks noChangeAspect="1"/>
        </xdr:cNvPicPr>
      </xdr:nvPicPr>
      <xdr:blipFill>
        <a:blip xmlns:r="http://schemas.openxmlformats.org/officeDocument/2006/relationships" r:embed="rId16"/>
        <a:stretch>
          <a:fillRect/>
        </a:stretch>
      </xdr:blipFill>
      <xdr:spPr>
        <a:xfrm>
          <a:off x="10484392" y="27332568"/>
          <a:ext cx="1537242" cy="1392662"/>
        </a:xfrm>
        <a:prstGeom prst="rect">
          <a:avLst/>
        </a:prstGeom>
      </xdr:spPr>
    </xdr:pic>
    <xdr:clientData/>
  </xdr:twoCellAnchor>
  <xdr:twoCellAnchor editAs="oneCell">
    <xdr:from>
      <xdr:col>5</xdr:col>
      <xdr:colOff>400327</xdr:colOff>
      <xdr:row>24</xdr:row>
      <xdr:rowOff>70954</xdr:rowOff>
    </xdr:from>
    <xdr:to>
      <xdr:col>5</xdr:col>
      <xdr:colOff>1875419</xdr:colOff>
      <xdr:row>24</xdr:row>
      <xdr:rowOff>1460089</xdr:rowOff>
    </xdr:to>
    <xdr:pic>
      <xdr:nvPicPr>
        <xdr:cNvPr id="18" name="Picture 17">
          <a:extLst>
            <a:ext uri="{FF2B5EF4-FFF2-40B4-BE49-F238E27FC236}">
              <a16:creationId xmlns:a16="http://schemas.microsoft.com/office/drawing/2014/main" id="{3A366CEE-D0BC-499E-898B-460CDEA3243E}"/>
            </a:ext>
          </a:extLst>
        </xdr:cNvPr>
        <xdr:cNvPicPr>
          <a:picLocks noChangeAspect="1"/>
        </xdr:cNvPicPr>
      </xdr:nvPicPr>
      <xdr:blipFill>
        <a:blip xmlns:r="http://schemas.openxmlformats.org/officeDocument/2006/relationships" r:embed="rId17"/>
        <a:stretch>
          <a:fillRect/>
        </a:stretch>
      </xdr:blipFill>
      <xdr:spPr>
        <a:xfrm>
          <a:off x="10528577" y="28893604"/>
          <a:ext cx="1481442" cy="1389135"/>
        </a:xfrm>
        <a:prstGeom prst="rect">
          <a:avLst/>
        </a:prstGeom>
      </xdr:spPr>
    </xdr:pic>
    <xdr:clientData/>
  </xdr:twoCellAnchor>
  <xdr:twoCellAnchor editAs="oneCell">
    <xdr:from>
      <xdr:col>5</xdr:col>
      <xdr:colOff>150574</xdr:colOff>
      <xdr:row>25</xdr:row>
      <xdr:rowOff>19503</xdr:rowOff>
    </xdr:from>
    <xdr:to>
      <xdr:col>5</xdr:col>
      <xdr:colOff>1933497</xdr:colOff>
      <xdr:row>26</xdr:row>
      <xdr:rowOff>126311</xdr:rowOff>
    </xdr:to>
    <xdr:pic>
      <xdr:nvPicPr>
        <xdr:cNvPr id="19" name="Picture 18">
          <a:extLst>
            <a:ext uri="{FF2B5EF4-FFF2-40B4-BE49-F238E27FC236}">
              <a16:creationId xmlns:a16="http://schemas.microsoft.com/office/drawing/2014/main" id="{045098C8-1A12-4361-B919-BDED5131FB71}"/>
            </a:ext>
          </a:extLst>
        </xdr:cNvPr>
        <xdr:cNvPicPr>
          <a:picLocks noChangeAspect="1"/>
        </xdr:cNvPicPr>
      </xdr:nvPicPr>
      <xdr:blipFill>
        <a:blip xmlns:r="http://schemas.openxmlformats.org/officeDocument/2006/relationships" r:embed="rId18"/>
        <a:stretch>
          <a:fillRect/>
        </a:stretch>
      </xdr:blipFill>
      <xdr:spPr>
        <a:xfrm>
          <a:off x="10278824" y="30366153"/>
          <a:ext cx="1789273" cy="1770508"/>
        </a:xfrm>
        <a:prstGeom prst="rect">
          <a:avLst/>
        </a:prstGeom>
      </xdr:spPr>
    </xdr:pic>
    <xdr:clientData/>
  </xdr:twoCellAnchor>
  <xdr:twoCellAnchor editAs="oneCell">
    <xdr:from>
      <xdr:col>5</xdr:col>
      <xdr:colOff>498367</xdr:colOff>
      <xdr:row>26</xdr:row>
      <xdr:rowOff>125408</xdr:rowOff>
    </xdr:from>
    <xdr:to>
      <xdr:col>5</xdr:col>
      <xdr:colOff>2009543</xdr:colOff>
      <xdr:row>26</xdr:row>
      <xdr:rowOff>1498094</xdr:rowOff>
    </xdr:to>
    <xdr:pic>
      <xdr:nvPicPr>
        <xdr:cNvPr id="20" name="Picture 19">
          <a:extLst>
            <a:ext uri="{FF2B5EF4-FFF2-40B4-BE49-F238E27FC236}">
              <a16:creationId xmlns:a16="http://schemas.microsoft.com/office/drawing/2014/main" id="{3EA6EE6C-925E-4091-94A4-B0A0E4E4EDEA}"/>
            </a:ext>
          </a:extLst>
        </xdr:cNvPr>
        <xdr:cNvPicPr>
          <a:picLocks noChangeAspect="1"/>
        </xdr:cNvPicPr>
      </xdr:nvPicPr>
      <xdr:blipFill>
        <a:blip xmlns:r="http://schemas.openxmlformats.org/officeDocument/2006/relationships" r:embed="rId19"/>
        <a:stretch>
          <a:fillRect/>
        </a:stretch>
      </xdr:blipFill>
      <xdr:spPr>
        <a:xfrm>
          <a:off x="10626617" y="32142108"/>
          <a:ext cx="1511176" cy="1372686"/>
        </a:xfrm>
        <a:prstGeom prst="rect">
          <a:avLst/>
        </a:prstGeom>
      </xdr:spPr>
    </xdr:pic>
    <xdr:clientData/>
  </xdr:twoCellAnchor>
  <xdr:twoCellAnchor editAs="oneCell">
    <xdr:from>
      <xdr:col>5</xdr:col>
      <xdr:colOff>372951</xdr:colOff>
      <xdr:row>27</xdr:row>
      <xdr:rowOff>50799</xdr:rowOff>
    </xdr:from>
    <xdr:to>
      <xdr:col>5</xdr:col>
      <xdr:colOff>1516410</xdr:colOff>
      <xdr:row>28</xdr:row>
      <xdr:rowOff>73559</xdr:rowOff>
    </xdr:to>
    <xdr:pic>
      <xdr:nvPicPr>
        <xdr:cNvPr id="21" name="Picture 20">
          <a:extLst>
            <a:ext uri="{FF2B5EF4-FFF2-40B4-BE49-F238E27FC236}">
              <a16:creationId xmlns:a16="http://schemas.microsoft.com/office/drawing/2014/main" id="{1D94B6EF-AA7B-4E05-9091-3B35D906D132}"/>
            </a:ext>
          </a:extLst>
        </xdr:cNvPr>
        <xdr:cNvPicPr>
          <a:picLocks noChangeAspect="1"/>
        </xdr:cNvPicPr>
      </xdr:nvPicPr>
      <xdr:blipFill>
        <a:blip xmlns:r="http://schemas.openxmlformats.org/officeDocument/2006/relationships" r:embed="rId20"/>
        <a:stretch>
          <a:fillRect/>
        </a:stretch>
      </xdr:blipFill>
      <xdr:spPr>
        <a:xfrm>
          <a:off x="10501201" y="33591499"/>
          <a:ext cx="1137109" cy="1546760"/>
        </a:xfrm>
        <a:prstGeom prst="rect">
          <a:avLst/>
        </a:prstGeom>
      </xdr:spPr>
    </xdr:pic>
    <xdr:clientData/>
  </xdr:twoCellAnchor>
  <xdr:twoCellAnchor editAs="oneCell">
    <xdr:from>
      <xdr:col>5</xdr:col>
      <xdr:colOff>361372</xdr:colOff>
      <xdr:row>28</xdr:row>
      <xdr:rowOff>80890</xdr:rowOff>
    </xdr:from>
    <xdr:to>
      <xdr:col>5</xdr:col>
      <xdr:colOff>1277743</xdr:colOff>
      <xdr:row>28</xdr:row>
      <xdr:rowOff>1427368</xdr:rowOff>
    </xdr:to>
    <xdr:pic>
      <xdr:nvPicPr>
        <xdr:cNvPr id="22" name="Picture 21">
          <a:extLst>
            <a:ext uri="{FF2B5EF4-FFF2-40B4-BE49-F238E27FC236}">
              <a16:creationId xmlns:a16="http://schemas.microsoft.com/office/drawing/2014/main" id="{2506BA53-7483-4401-930A-1E00B4FE8E24}"/>
            </a:ext>
          </a:extLst>
        </xdr:cNvPr>
        <xdr:cNvPicPr>
          <a:picLocks noChangeAspect="1"/>
        </xdr:cNvPicPr>
      </xdr:nvPicPr>
      <xdr:blipFill>
        <a:blip xmlns:r="http://schemas.openxmlformats.org/officeDocument/2006/relationships" r:embed="rId21"/>
        <a:stretch>
          <a:fillRect/>
        </a:stretch>
      </xdr:blipFill>
      <xdr:spPr>
        <a:xfrm>
          <a:off x="10489622" y="35145590"/>
          <a:ext cx="916371" cy="1346478"/>
        </a:xfrm>
        <a:prstGeom prst="rect">
          <a:avLst/>
        </a:prstGeom>
      </xdr:spPr>
    </xdr:pic>
    <xdr:clientData/>
  </xdr:twoCellAnchor>
  <xdr:twoCellAnchor editAs="oneCell">
    <xdr:from>
      <xdr:col>5</xdr:col>
      <xdr:colOff>210141</xdr:colOff>
      <xdr:row>9</xdr:row>
      <xdr:rowOff>86380</xdr:rowOff>
    </xdr:from>
    <xdr:to>
      <xdr:col>5</xdr:col>
      <xdr:colOff>1797064</xdr:colOff>
      <xdr:row>9</xdr:row>
      <xdr:rowOff>1371588</xdr:rowOff>
    </xdr:to>
    <xdr:pic>
      <xdr:nvPicPr>
        <xdr:cNvPr id="23" name="Picture 22">
          <a:extLst>
            <a:ext uri="{FF2B5EF4-FFF2-40B4-BE49-F238E27FC236}">
              <a16:creationId xmlns:a16="http://schemas.microsoft.com/office/drawing/2014/main" id="{364E322E-3649-4344-A0CE-49996FA071EA}"/>
            </a:ext>
          </a:extLst>
        </xdr:cNvPr>
        <xdr:cNvPicPr>
          <a:picLocks noChangeAspect="1"/>
        </xdr:cNvPicPr>
      </xdr:nvPicPr>
      <xdr:blipFill>
        <a:blip xmlns:r="http://schemas.openxmlformats.org/officeDocument/2006/relationships" r:embed="rId22"/>
        <a:stretch>
          <a:fillRect/>
        </a:stretch>
      </xdr:blipFill>
      <xdr:spPr>
        <a:xfrm>
          <a:off x="10338391" y="6290330"/>
          <a:ext cx="1586923" cy="1285208"/>
        </a:xfrm>
        <a:prstGeom prst="rect">
          <a:avLst/>
        </a:prstGeom>
      </xdr:spPr>
    </xdr:pic>
    <xdr:clientData/>
  </xdr:twoCellAnchor>
  <xdr:twoCellAnchor editAs="oneCell">
    <xdr:from>
      <xdr:col>5</xdr:col>
      <xdr:colOff>518912</xdr:colOff>
      <xdr:row>21</xdr:row>
      <xdr:rowOff>46252</xdr:rowOff>
    </xdr:from>
    <xdr:to>
      <xdr:col>5</xdr:col>
      <xdr:colOff>1854721</xdr:colOff>
      <xdr:row>21</xdr:row>
      <xdr:rowOff>1515265</xdr:rowOff>
    </xdr:to>
    <xdr:pic>
      <xdr:nvPicPr>
        <xdr:cNvPr id="24" name="Picture 23">
          <a:extLst>
            <a:ext uri="{FF2B5EF4-FFF2-40B4-BE49-F238E27FC236}">
              <a16:creationId xmlns:a16="http://schemas.microsoft.com/office/drawing/2014/main" id="{27043E0B-FDCC-42DD-BB26-A080E936EA08}"/>
            </a:ext>
          </a:extLst>
        </xdr:cNvPr>
        <xdr:cNvPicPr>
          <a:picLocks noChangeAspect="1"/>
        </xdr:cNvPicPr>
      </xdr:nvPicPr>
      <xdr:blipFill>
        <a:blip xmlns:r="http://schemas.openxmlformats.org/officeDocument/2006/relationships" r:embed="rId23"/>
        <a:stretch>
          <a:fillRect/>
        </a:stretch>
      </xdr:blipFill>
      <xdr:spPr>
        <a:xfrm>
          <a:off x="10647162" y="24296902"/>
          <a:ext cx="1335809" cy="1469013"/>
        </a:xfrm>
        <a:prstGeom prst="rect">
          <a:avLst/>
        </a:prstGeom>
      </xdr:spPr>
    </xdr:pic>
    <xdr:clientData/>
  </xdr:twoCellAnchor>
  <xdr:twoCellAnchor editAs="oneCell">
    <xdr:from>
      <xdr:col>5</xdr:col>
      <xdr:colOff>139391</xdr:colOff>
      <xdr:row>6</xdr:row>
      <xdr:rowOff>522713</xdr:rowOff>
    </xdr:from>
    <xdr:to>
      <xdr:col>5</xdr:col>
      <xdr:colOff>1695915</xdr:colOff>
      <xdr:row>6</xdr:row>
      <xdr:rowOff>982874</xdr:rowOff>
    </xdr:to>
    <xdr:pic>
      <xdr:nvPicPr>
        <xdr:cNvPr id="25" name="Picture 24">
          <a:extLst>
            <a:ext uri="{FF2B5EF4-FFF2-40B4-BE49-F238E27FC236}">
              <a16:creationId xmlns:a16="http://schemas.microsoft.com/office/drawing/2014/main" id="{B814F850-2FE1-47AA-8AFD-5FEA04CC2EE8}"/>
            </a:ext>
          </a:extLst>
        </xdr:cNvPr>
        <xdr:cNvPicPr>
          <a:picLocks noChangeAspect="1"/>
        </xdr:cNvPicPr>
      </xdr:nvPicPr>
      <xdr:blipFill>
        <a:blip xmlns:r="http://schemas.openxmlformats.org/officeDocument/2006/relationships" r:embed="rId24"/>
        <a:stretch>
          <a:fillRect/>
        </a:stretch>
      </xdr:blipFill>
      <xdr:spPr>
        <a:xfrm>
          <a:off x="10267641" y="3196063"/>
          <a:ext cx="1556524" cy="460161"/>
        </a:xfrm>
        <a:prstGeom prst="rect">
          <a:avLst/>
        </a:prstGeom>
      </xdr:spPr>
    </xdr:pic>
    <xdr:clientData/>
  </xdr:twoCellAnchor>
  <xdr:oneCellAnchor>
    <xdr:from>
      <xdr:col>5</xdr:col>
      <xdr:colOff>201300</xdr:colOff>
      <xdr:row>29</xdr:row>
      <xdr:rowOff>38707</xdr:rowOff>
    </xdr:from>
    <xdr:ext cx="1668853" cy="1306112"/>
    <xdr:pic>
      <xdr:nvPicPr>
        <xdr:cNvPr id="26" name="Picture 25">
          <a:extLst>
            <a:ext uri="{FF2B5EF4-FFF2-40B4-BE49-F238E27FC236}">
              <a16:creationId xmlns:a16="http://schemas.microsoft.com/office/drawing/2014/main" id="{635C58D9-5E3D-442F-B7C9-34D261F7FC61}"/>
            </a:ext>
          </a:extLst>
        </xdr:cNvPr>
        <xdr:cNvPicPr>
          <a:picLocks noChangeAspect="1"/>
        </xdr:cNvPicPr>
      </xdr:nvPicPr>
      <xdr:blipFill>
        <a:blip xmlns:r="http://schemas.openxmlformats.org/officeDocument/2006/relationships" r:embed="rId25"/>
        <a:stretch>
          <a:fillRect/>
        </a:stretch>
      </xdr:blipFill>
      <xdr:spPr>
        <a:xfrm>
          <a:off x="10329550" y="36627407"/>
          <a:ext cx="1668853" cy="1306112"/>
        </a:xfrm>
        <a:prstGeom prst="rect">
          <a:avLst/>
        </a:prstGeom>
      </xdr:spPr>
    </xdr:pic>
    <xdr:clientData/>
  </xdr:oneCellAnchor>
  <xdr:twoCellAnchor editAs="oneCell">
    <xdr:from>
      <xdr:col>5</xdr:col>
      <xdr:colOff>131885</xdr:colOff>
      <xdr:row>30</xdr:row>
      <xdr:rowOff>256442</xdr:rowOff>
    </xdr:from>
    <xdr:to>
      <xdr:col>5</xdr:col>
      <xdr:colOff>2111802</xdr:colOff>
      <xdr:row>30</xdr:row>
      <xdr:rowOff>1370669</xdr:rowOff>
    </xdr:to>
    <xdr:pic>
      <xdr:nvPicPr>
        <xdr:cNvPr id="27" name="Picture 26">
          <a:extLst>
            <a:ext uri="{FF2B5EF4-FFF2-40B4-BE49-F238E27FC236}">
              <a16:creationId xmlns:a16="http://schemas.microsoft.com/office/drawing/2014/main" id="{EBEC6767-F948-43E1-8BF8-8935F61FC899}"/>
            </a:ext>
          </a:extLst>
        </xdr:cNvPr>
        <xdr:cNvPicPr>
          <a:picLocks noChangeAspect="1"/>
        </xdr:cNvPicPr>
      </xdr:nvPicPr>
      <xdr:blipFill>
        <a:blip xmlns:r="http://schemas.openxmlformats.org/officeDocument/2006/relationships" r:embed="rId26"/>
        <a:stretch>
          <a:fillRect/>
        </a:stretch>
      </xdr:blipFill>
      <xdr:spPr>
        <a:xfrm>
          <a:off x="10260135" y="38369142"/>
          <a:ext cx="1979917" cy="1114227"/>
        </a:xfrm>
        <a:prstGeom prst="rect">
          <a:avLst/>
        </a:prstGeom>
      </xdr:spPr>
    </xdr:pic>
    <xdr:clientData/>
  </xdr:twoCellAnchor>
  <xdr:twoCellAnchor editAs="oneCell">
    <xdr:from>
      <xdr:col>5</xdr:col>
      <xdr:colOff>414626</xdr:colOff>
      <xdr:row>31</xdr:row>
      <xdr:rowOff>64603</xdr:rowOff>
    </xdr:from>
    <xdr:to>
      <xdr:col>5</xdr:col>
      <xdr:colOff>1591371</xdr:colOff>
      <xdr:row>31</xdr:row>
      <xdr:rowOff>1393640</xdr:rowOff>
    </xdr:to>
    <xdr:pic>
      <xdr:nvPicPr>
        <xdr:cNvPr id="28" name="Picture 27">
          <a:extLst>
            <a:ext uri="{FF2B5EF4-FFF2-40B4-BE49-F238E27FC236}">
              <a16:creationId xmlns:a16="http://schemas.microsoft.com/office/drawing/2014/main" id="{5EA9A185-CE5C-418E-AD4F-F85753F6A9C0}"/>
            </a:ext>
          </a:extLst>
        </xdr:cNvPr>
        <xdr:cNvPicPr>
          <a:picLocks noChangeAspect="1"/>
        </xdr:cNvPicPr>
      </xdr:nvPicPr>
      <xdr:blipFill>
        <a:blip xmlns:r="http://schemas.openxmlformats.org/officeDocument/2006/relationships" r:embed="rId27"/>
        <a:stretch>
          <a:fillRect/>
        </a:stretch>
      </xdr:blipFill>
      <xdr:spPr>
        <a:xfrm>
          <a:off x="10542876" y="39701303"/>
          <a:ext cx="1176745" cy="1329037"/>
        </a:xfrm>
        <a:prstGeom prst="rect">
          <a:avLst/>
        </a:prstGeom>
      </xdr:spPr>
    </xdr:pic>
    <xdr:clientData/>
  </xdr:twoCellAnchor>
  <xdr:twoCellAnchor editAs="oneCell">
    <xdr:from>
      <xdr:col>5</xdr:col>
      <xdr:colOff>175723</xdr:colOff>
      <xdr:row>32</xdr:row>
      <xdr:rowOff>112872</xdr:rowOff>
    </xdr:from>
    <xdr:to>
      <xdr:col>5</xdr:col>
      <xdr:colOff>1916617</xdr:colOff>
      <xdr:row>32</xdr:row>
      <xdr:rowOff>1388398</xdr:rowOff>
    </xdr:to>
    <xdr:pic>
      <xdr:nvPicPr>
        <xdr:cNvPr id="29" name="Picture 28">
          <a:extLst>
            <a:ext uri="{FF2B5EF4-FFF2-40B4-BE49-F238E27FC236}">
              <a16:creationId xmlns:a16="http://schemas.microsoft.com/office/drawing/2014/main" id="{A6F47793-720F-4A3F-AAB7-55AD17282113}"/>
            </a:ext>
          </a:extLst>
        </xdr:cNvPr>
        <xdr:cNvPicPr>
          <a:picLocks noChangeAspect="1"/>
        </xdr:cNvPicPr>
      </xdr:nvPicPr>
      <xdr:blipFill>
        <a:blip xmlns:r="http://schemas.openxmlformats.org/officeDocument/2006/relationships" r:embed="rId28"/>
        <a:stretch>
          <a:fillRect/>
        </a:stretch>
      </xdr:blipFill>
      <xdr:spPr>
        <a:xfrm>
          <a:off x="10303973" y="41273572"/>
          <a:ext cx="1740894" cy="1275526"/>
        </a:xfrm>
        <a:prstGeom prst="rect">
          <a:avLst/>
        </a:prstGeom>
      </xdr:spPr>
    </xdr:pic>
    <xdr:clientData/>
  </xdr:twoCellAnchor>
  <xdr:twoCellAnchor editAs="oneCell">
    <xdr:from>
      <xdr:col>5</xdr:col>
      <xdr:colOff>317176</xdr:colOff>
      <xdr:row>33</xdr:row>
      <xdr:rowOff>201707</xdr:rowOff>
    </xdr:from>
    <xdr:to>
      <xdr:col>5</xdr:col>
      <xdr:colOff>1951464</xdr:colOff>
      <xdr:row>33</xdr:row>
      <xdr:rowOff>1477233</xdr:rowOff>
    </xdr:to>
    <xdr:pic>
      <xdr:nvPicPr>
        <xdr:cNvPr id="30" name="Picture 29">
          <a:extLst>
            <a:ext uri="{FF2B5EF4-FFF2-40B4-BE49-F238E27FC236}">
              <a16:creationId xmlns:a16="http://schemas.microsoft.com/office/drawing/2014/main" id="{6579EA46-A259-4F96-9F02-AFDB8D74DC9A}"/>
            </a:ext>
          </a:extLst>
        </xdr:cNvPr>
        <xdr:cNvPicPr>
          <a:picLocks noChangeAspect="1"/>
        </xdr:cNvPicPr>
      </xdr:nvPicPr>
      <xdr:blipFill>
        <a:blip xmlns:r="http://schemas.openxmlformats.org/officeDocument/2006/relationships" r:embed="rId28"/>
        <a:stretch>
          <a:fillRect/>
        </a:stretch>
      </xdr:blipFill>
      <xdr:spPr>
        <a:xfrm>
          <a:off x="10445426" y="42886407"/>
          <a:ext cx="1634288" cy="1275526"/>
        </a:xfrm>
        <a:prstGeom prst="rect">
          <a:avLst/>
        </a:prstGeom>
      </xdr:spPr>
    </xdr:pic>
    <xdr:clientData/>
  </xdr:twoCellAnchor>
  <xdr:twoCellAnchor editAs="oneCell">
    <xdr:from>
      <xdr:col>5</xdr:col>
      <xdr:colOff>383454</xdr:colOff>
      <xdr:row>34</xdr:row>
      <xdr:rowOff>162845</xdr:rowOff>
    </xdr:from>
    <xdr:to>
      <xdr:col>5</xdr:col>
      <xdr:colOff>1788842</xdr:colOff>
      <xdr:row>34</xdr:row>
      <xdr:rowOff>1628605</xdr:rowOff>
    </xdr:to>
    <xdr:pic>
      <xdr:nvPicPr>
        <xdr:cNvPr id="31" name="Picture 30">
          <a:extLst>
            <a:ext uri="{FF2B5EF4-FFF2-40B4-BE49-F238E27FC236}">
              <a16:creationId xmlns:a16="http://schemas.microsoft.com/office/drawing/2014/main" id="{9F118752-254C-4DA5-B1E9-73AE8E5C4612}"/>
            </a:ext>
          </a:extLst>
        </xdr:cNvPr>
        <xdr:cNvPicPr>
          <a:picLocks noChangeAspect="1"/>
        </xdr:cNvPicPr>
      </xdr:nvPicPr>
      <xdr:blipFill>
        <a:blip xmlns:r="http://schemas.openxmlformats.org/officeDocument/2006/relationships" r:embed="rId29"/>
        <a:stretch>
          <a:fillRect/>
        </a:stretch>
      </xdr:blipFill>
      <xdr:spPr>
        <a:xfrm>
          <a:off x="10511704" y="44371545"/>
          <a:ext cx="1405388" cy="1465760"/>
        </a:xfrm>
        <a:prstGeom prst="rect">
          <a:avLst/>
        </a:prstGeom>
      </xdr:spPr>
    </xdr:pic>
    <xdr:clientData/>
  </xdr:twoCellAnchor>
  <xdr:oneCellAnchor>
    <xdr:from>
      <xdr:col>5</xdr:col>
      <xdr:colOff>596590</xdr:colOff>
      <xdr:row>39</xdr:row>
      <xdr:rowOff>122658</xdr:rowOff>
    </xdr:from>
    <xdr:ext cx="1268422" cy="853074"/>
    <xdr:pic>
      <xdr:nvPicPr>
        <xdr:cNvPr id="32" name="Picture 1">
          <a:extLst>
            <a:ext uri="{FF2B5EF4-FFF2-40B4-BE49-F238E27FC236}">
              <a16:creationId xmlns:a16="http://schemas.microsoft.com/office/drawing/2014/main" id="{94922361-043A-4A10-B76C-E64C03FE3997}"/>
            </a:ext>
          </a:extLst>
        </xdr:cNvPr>
        <xdr:cNvPicPr>
          <a:picLocks noChangeAspect="1"/>
        </xdr:cNvPicPr>
      </xdr:nvPicPr>
      <xdr:blipFill>
        <a:blip xmlns:r="http://schemas.openxmlformats.org/officeDocument/2006/relationships" r:embed="rId30"/>
        <a:stretch>
          <a:fillRect/>
        </a:stretch>
      </xdr:blipFill>
      <xdr:spPr>
        <a:xfrm>
          <a:off x="10724840" y="49646308"/>
          <a:ext cx="1268422" cy="853074"/>
        </a:xfrm>
        <a:prstGeom prst="rect">
          <a:avLst/>
        </a:prstGeom>
        <a:noFill/>
        <a:ln cap="flat">
          <a:noFill/>
        </a:ln>
      </xdr:spPr>
    </xdr:pic>
    <xdr:clientData/>
  </xdr:oneCellAnchor>
  <xdr:oneCellAnchor>
    <xdr:from>
      <xdr:col>5</xdr:col>
      <xdr:colOff>548733</xdr:colOff>
      <xdr:row>47</xdr:row>
      <xdr:rowOff>111127</xdr:rowOff>
    </xdr:from>
    <xdr:ext cx="1198019" cy="1117597"/>
    <xdr:pic>
      <xdr:nvPicPr>
        <xdr:cNvPr id="33" name="Picture 3">
          <a:extLst>
            <a:ext uri="{FF2B5EF4-FFF2-40B4-BE49-F238E27FC236}">
              <a16:creationId xmlns:a16="http://schemas.microsoft.com/office/drawing/2014/main" id="{95F09C16-2B8E-4800-A0F7-6CD307A28B6A}"/>
            </a:ext>
          </a:extLst>
        </xdr:cNvPr>
        <xdr:cNvPicPr>
          <a:picLocks noChangeAspect="1"/>
        </xdr:cNvPicPr>
      </xdr:nvPicPr>
      <xdr:blipFill>
        <a:blip xmlns:r="http://schemas.openxmlformats.org/officeDocument/2006/relationships" r:embed="rId31"/>
        <a:stretch>
          <a:fillRect/>
        </a:stretch>
      </xdr:blipFill>
      <xdr:spPr>
        <a:xfrm>
          <a:off x="10676983" y="58493027"/>
          <a:ext cx="1198019" cy="1117597"/>
        </a:xfrm>
        <a:prstGeom prst="rect">
          <a:avLst/>
        </a:prstGeom>
        <a:noFill/>
        <a:ln cap="flat">
          <a:noFill/>
        </a:ln>
      </xdr:spPr>
    </xdr:pic>
    <xdr:clientData/>
  </xdr:oneCellAnchor>
  <xdr:oneCellAnchor>
    <xdr:from>
      <xdr:col>5</xdr:col>
      <xdr:colOff>390482</xdr:colOff>
      <xdr:row>43</xdr:row>
      <xdr:rowOff>115043</xdr:rowOff>
    </xdr:from>
    <xdr:ext cx="1424298" cy="930383"/>
    <xdr:pic>
      <xdr:nvPicPr>
        <xdr:cNvPr id="34" name="Picture 4">
          <a:extLst>
            <a:ext uri="{FF2B5EF4-FFF2-40B4-BE49-F238E27FC236}">
              <a16:creationId xmlns:a16="http://schemas.microsoft.com/office/drawing/2014/main" id="{7AE945D8-3CED-45D6-82E1-A59F1AB83F29}"/>
            </a:ext>
          </a:extLst>
        </xdr:cNvPr>
        <xdr:cNvPicPr>
          <a:picLocks noChangeAspect="1"/>
        </xdr:cNvPicPr>
      </xdr:nvPicPr>
      <xdr:blipFill>
        <a:blip xmlns:r="http://schemas.openxmlformats.org/officeDocument/2006/relationships" r:embed="rId32"/>
        <a:stretch>
          <a:fillRect/>
        </a:stretch>
      </xdr:blipFill>
      <xdr:spPr>
        <a:xfrm>
          <a:off x="10518732" y="53632843"/>
          <a:ext cx="1424298" cy="930383"/>
        </a:xfrm>
        <a:prstGeom prst="rect">
          <a:avLst/>
        </a:prstGeom>
        <a:noFill/>
        <a:ln cap="flat">
          <a:noFill/>
        </a:ln>
      </xdr:spPr>
    </xdr:pic>
    <xdr:clientData/>
  </xdr:oneCellAnchor>
  <xdr:oneCellAnchor>
    <xdr:from>
      <xdr:col>5</xdr:col>
      <xdr:colOff>330659</xdr:colOff>
      <xdr:row>41</xdr:row>
      <xdr:rowOff>60504</xdr:rowOff>
    </xdr:from>
    <xdr:ext cx="1585956" cy="533820"/>
    <xdr:pic>
      <xdr:nvPicPr>
        <xdr:cNvPr id="35" name="Picture 5">
          <a:extLst>
            <a:ext uri="{FF2B5EF4-FFF2-40B4-BE49-F238E27FC236}">
              <a16:creationId xmlns:a16="http://schemas.microsoft.com/office/drawing/2014/main" id="{AC91E49D-4209-4B93-ABFA-FF4D2D0840CF}"/>
            </a:ext>
          </a:extLst>
        </xdr:cNvPr>
        <xdr:cNvPicPr>
          <a:picLocks noChangeAspect="1"/>
        </xdr:cNvPicPr>
      </xdr:nvPicPr>
      <xdr:blipFill>
        <a:blip xmlns:r="http://schemas.openxmlformats.org/officeDocument/2006/relationships" r:embed="rId33"/>
        <a:stretch>
          <a:fillRect/>
        </a:stretch>
      </xdr:blipFill>
      <xdr:spPr>
        <a:xfrm>
          <a:off x="10458909" y="51952704"/>
          <a:ext cx="1585956" cy="533820"/>
        </a:xfrm>
        <a:prstGeom prst="rect">
          <a:avLst/>
        </a:prstGeom>
        <a:noFill/>
        <a:ln cap="flat">
          <a:noFill/>
        </a:ln>
      </xdr:spPr>
    </xdr:pic>
    <xdr:clientData/>
  </xdr:oneCellAnchor>
  <xdr:oneCellAnchor>
    <xdr:from>
      <xdr:col>5</xdr:col>
      <xdr:colOff>581351</xdr:colOff>
      <xdr:row>49</xdr:row>
      <xdr:rowOff>156392</xdr:rowOff>
    </xdr:from>
    <xdr:ext cx="1028700" cy="981014"/>
    <xdr:pic>
      <xdr:nvPicPr>
        <xdr:cNvPr id="36" name="Picture 9">
          <a:extLst>
            <a:ext uri="{FF2B5EF4-FFF2-40B4-BE49-F238E27FC236}">
              <a16:creationId xmlns:a16="http://schemas.microsoft.com/office/drawing/2014/main" id="{99972855-1AFD-4538-BFBA-1C3A93FA02A4}"/>
            </a:ext>
          </a:extLst>
        </xdr:cNvPr>
        <xdr:cNvPicPr>
          <a:picLocks noChangeAspect="1"/>
        </xdr:cNvPicPr>
      </xdr:nvPicPr>
      <xdr:blipFill>
        <a:blip xmlns:r="http://schemas.openxmlformats.org/officeDocument/2006/relationships" r:embed="rId34"/>
        <a:stretch>
          <a:fillRect/>
        </a:stretch>
      </xdr:blipFill>
      <xdr:spPr>
        <a:xfrm>
          <a:off x="10709601" y="61148142"/>
          <a:ext cx="1028700" cy="981014"/>
        </a:xfrm>
        <a:prstGeom prst="rect">
          <a:avLst/>
        </a:prstGeom>
        <a:noFill/>
        <a:ln cap="flat">
          <a:noFill/>
        </a:ln>
      </xdr:spPr>
    </xdr:pic>
    <xdr:clientData/>
  </xdr:oneCellAnchor>
  <xdr:oneCellAnchor>
    <xdr:from>
      <xdr:col>5</xdr:col>
      <xdr:colOff>519653</xdr:colOff>
      <xdr:row>45</xdr:row>
      <xdr:rowOff>226496</xdr:rowOff>
    </xdr:from>
    <xdr:ext cx="990596" cy="906975"/>
    <xdr:pic>
      <xdr:nvPicPr>
        <xdr:cNvPr id="37" name="Picture 12">
          <a:extLst>
            <a:ext uri="{FF2B5EF4-FFF2-40B4-BE49-F238E27FC236}">
              <a16:creationId xmlns:a16="http://schemas.microsoft.com/office/drawing/2014/main" id="{6204DDCD-BFD3-4B7C-8E6C-AB1C116BD082}"/>
            </a:ext>
          </a:extLst>
        </xdr:cNvPr>
        <xdr:cNvPicPr>
          <a:picLocks noChangeAspect="1"/>
        </xdr:cNvPicPr>
      </xdr:nvPicPr>
      <xdr:blipFill>
        <a:blip xmlns:r="http://schemas.openxmlformats.org/officeDocument/2006/relationships" r:embed="rId35"/>
        <a:stretch>
          <a:fillRect/>
        </a:stretch>
      </xdr:blipFill>
      <xdr:spPr>
        <a:xfrm>
          <a:off x="10647903" y="56087446"/>
          <a:ext cx="990596" cy="906975"/>
        </a:xfrm>
        <a:prstGeom prst="rect">
          <a:avLst/>
        </a:prstGeom>
        <a:noFill/>
        <a:ln cap="flat">
          <a:noFill/>
        </a:ln>
      </xdr:spPr>
    </xdr:pic>
    <xdr:clientData/>
  </xdr:oneCellAnchor>
  <xdr:oneCellAnchor>
    <xdr:from>
      <xdr:col>5</xdr:col>
      <xdr:colOff>622708</xdr:colOff>
      <xdr:row>44</xdr:row>
      <xdr:rowOff>42931</xdr:rowOff>
    </xdr:from>
    <xdr:ext cx="1066803" cy="1012441"/>
    <xdr:pic>
      <xdr:nvPicPr>
        <xdr:cNvPr id="38" name="Picture 15">
          <a:extLst>
            <a:ext uri="{FF2B5EF4-FFF2-40B4-BE49-F238E27FC236}">
              <a16:creationId xmlns:a16="http://schemas.microsoft.com/office/drawing/2014/main" id="{887EE290-2C93-4757-8D3F-278E38CAD9D8}"/>
            </a:ext>
          </a:extLst>
        </xdr:cNvPr>
        <xdr:cNvPicPr>
          <a:picLocks noChangeAspect="1"/>
        </xdr:cNvPicPr>
      </xdr:nvPicPr>
      <xdr:blipFill>
        <a:blip xmlns:r="http://schemas.openxmlformats.org/officeDocument/2006/relationships" r:embed="rId36"/>
        <a:srcRect/>
        <a:stretch>
          <a:fillRect/>
        </a:stretch>
      </xdr:blipFill>
      <xdr:spPr>
        <a:xfrm>
          <a:off x="10750958" y="54760881"/>
          <a:ext cx="1066803" cy="1012441"/>
        </a:xfrm>
        <a:prstGeom prst="rect">
          <a:avLst/>
        </a:prstGeom>
        <a:noFill/>
        <a:ln cap="flat">
          <a:noFill/>
        </a:ln>
      </xdr:spPr>
    </xdr:pic>
    <xdr:clientData/>
  </xdr:oneCellAnchor>
  <xdr:oneCellAnchor>
    <xdr:from>
      <xdr:col>5</xdr:col>
      <xdr:colOff>487680</xdr:colOff>
      <xdr:row>40</xdr:row>
      <xdr:rowOff>99428</xdr:rowOff>
    </xdr:from>
    <xdr:ext cx="1419221" cy="1077483"/>
    <xdr:pic>
      <xdr:nvPicPr>
        <xdr:cNvPr id="39" name="Picture 29">
          <a:extLst>
            <a:ext uri="{FF2B5EF4-FFF2-40B4-BE49-F238E27FC236}">
              <a16:creationId xmlns:a16="http://schemas.microsoft.com/office/drawing/2014/main" id="{664DBEBD-6AD3-4D9A-AC17-79CF69534C03}"/>
            </a:ext>
          </a:extLst>
        </xdr:cNvPr>
        <xdr:cNvPicPr>
          <a:picLocks noChangeAspect="1"/>
        </xdr:cNvPicPr>
      </xdr:nvPicPr>
      <xdr:blipFill>
        <a:blip xmlns:r="http://schemas.openxmlformats.org/officeDocument/2006/relationships" r:embed="rId37"/>
        <a:stretch>
          <a:fillRect/>
        </a:stretch>
      </xdr:blipFill>
      <xdr:spPr>
        <a:xfrm>
          <a:off x="10615930" y="50721628"/>
          <a:ext cx="1419221" cy="1077483"/>
        </a:xfrm>
        <a:prstGeom prst="rect">
          <a:avLst/>
        </a:prstGeom>
        <a:noFill/>
        <a:ln cap="flat">
          <a:noFill/>
        </a:ln>
      </xdr:spPr>
    </xdr:pic>
    <xdr:clientData/>
  </xdr:oneCellAnchor>
  <xdr:oneCellAnchor>
    <xdr:from>
      <xdr:col>5</xdr:col>
      <xdr:colOff>68654</xdr:colOff>
      <xdr:row>42</xdr:row>
      <xdr:rowOff>160763</xdr:rowOff>
    </xdr:from>
    <xdr:ext cx="1847846" cy="733425"/>
    <xdr:pic>
      <xdr:nvPicPr>
        <xdr:cNvPr id="40" name="Picture 1023">
          <a:extLst>
            <a:ext uri="{FF2B5EF4-FFF2-40B4-BE49-F238E27FC236}">
              <a16:creationId xmlns:a16="http://schemas.microsoft.com/office/drawing/2014/main" id="{BC9989C6-4542-4D6A-8FCD-583EA1ED5A8F}"/>
            </a:ext>
          </a:extLst>
        </xdr:cNvPr>
        <xdr:cNvPicPr>
          <a:picLocks noChangeAspect="1"/>
        </xdr:cNvPicPr>
      </xdr:nvPicPr>
      <xdr:blipFill>
        <a:blip xmlns:r="http://schemas.openxmlformats.org/officeDocument/2006/relationships" r:embed="rId38"/>
        <a:stretch>
          <a:fillRect/>
        </a:stretch>
      </xdr:blipFill>
      <xdr:spPr>
        <a:xfrm>
          <a:off x="10196904" y="52649863"/>
          <a:ext cx="1847846" cy="733425"/>
        </a:xfrm>
        <a:prstGeom prst="rect">
          <a:avLst/>
        </a:prstGeom>
        <a:noFill/>
        <a:ln cap="flat">
          <a:noFill/>
        </a:ln>
      </xdr:spPr>
    </xdr:pic>
    <xdr:clientData/>
  </xdr:oneCellAnchor>
  <xdr:oneCellAnchor>
    <xdr:from>
      <xdr:col>5</xdr:col>
      <xdr:colOff>611082</xdr:colOff>
      <xdr:row>56</xdr:row>
      <xdr:rowOff>62733</xdr:rowOff>
    </xdr:from>
    <xdr:ext cx="1027273" cy="1075622"/>
    <xdr:pic>
      <xdr:nvPicPr>
        <xdr:cNvPr id="41" name="Picture 1026">
          <a:extLst>
            <a:ext uri="{FF2B5EF4-FFF2-40B4-BE49-F238E27FC236}">
              <a16:creationId xmlns:a16="http://schemas.microsoft.com/office/drawing/2014/main" id="{3BB8BD39-7FB9-43AF-8A73-D942F48FC9FD}"/>
            </a:ext>
          </a:extLst>
        </xdr:cNvPr>
        <xdr:cNvPicPr>
          <a:picLocks noChangeAspect="1"/>
        </xdr:cNvPicPr>
      </xdr:nvPicPr>
      <xdr:blipFill>
        <a:blip xmlns:r="http://schemas.openxmlformats.org/officeDocument/2006/relationships" r:embed="rId39"/>
        <a:stretch>
          <a:fillRect/>
        </a:stretch>
      </xdr:blipFill>
      <xdr:spPr>
        <a:xfrm>
          <a:off x="10739332" y="69017383"/>
          <a:ext cx="1027273" cy="1075622"/>
        </a:xfrm>
        <a:prstGeom prst="rect">
          <a:avLst/>
        </a:prstGeom>
        <a:noFill/>
        <a:ln cap="flat">
          <a:noFill/>
        </a:ln>
      </xdr:spPr>
    </xdr:pic>
    <xdr:clientData/>
  </xdr:oneCellAnchor>
  <xdr:oneCellAnchor>
    <xdr:from>
      <xdr:col>5</xdr:col>
      <xdr:colOff>406097</xdr:colOff>
      <xdr:row>50</xdr:row>
      <xdr:rowOff>7616</xdr:rowOff>
    </xdr:from>
    <xdr:ext cx="1238253" cy="1207291"/>
    <xdr:pic>
      <xdr:nvPicPr>
        <xdr:cNvPr id="42" name="Picture 1027">
          <a:extLst>
            <a:ext uri="{FF2B5EF4-FFF2-40B4-BE49-F238E27FC236}">
              <a16:creationId xmlns:a16="http://schemas.microsoft.com/office/drawing/2014/main" id="{9D345762-21B3-4EDD-9C4E-EDA05B7A2121}"/>
            </a:ext>
          </a:extLst>
        </xdr:cNvPr>
        <xdr:cNvPicPr>
          <a:picLocks noChangeAspect="1"/>
        </xdr:cNvPicPr>
      </xdr:nvPicPr>
      <xdr:blipFill>
        <a:blip xmlns:r="http://schemas.openxmlformats.org/officeDocument/2006/relationships" r:embed="rId40"/>
        <a:stretch>
          <a:fillRect/>
        </a:stretch>
      </xdr:blipFill>
      <xdr:spPr>
        <a:xfrm>
          <a:off x="10534347" y="62155066"/>
          <a:ext cx="1238253" cy="1207291"/>
        </a:xfrm>
        <a:prstGeom prst="rect">
          <a:avLst/>
        </a:prstGeom>
        <a:noFill/>
        <a:ln cap="flat">
          <a:noFill/>
        </a:ln>
      </xdr:spPr>
    </xdr:pic>
    <xdr:clientData/>
  </xdr:oneCellAnchor>
  <xdr:oneCellAnchor>
    <xdr:from>
      <xdr:col>5</xdr:col>
      <xdr:colOff>308616</xdr:colOff>
      <xdr:row>53</xdr:row>
      <xdr:rowOff>149891</xdr:rowOff>
    </xdr:from>
    <xdr:ext cx="1514475" cy="789717"/>
    <xdr:pic>
      <xdr:nvPicPr>
        <xdr:cNvPr id="43" name="Picture 36">
          <a:extLst>
            <a:ext uri="{FF2B5EF4-FFF2-40B4-BE49-F238E27FC236}">
              <a16:creationId xmlns:a16="http://schemas.microsoft.com/office/drawing/2014/main" id="{FBD39DDE-AEEE-47A2-864D-41EFB9ADD5C0}"/>
            </a:ext>
          </a:extLst>
        </xdr:cNvPr>
        <xdr:cNvPicPr>
          <a:picLocks noChangeAspect="1"/>
        </xdr:cNvPicPr>
      </xdr:nvPicPr>
      <xdr:blipFill>
        <a:blip xmlns:r="http://schemas.openxmlformats.org/officeDocument/2006/relationships" r:embed="rId41"/>
        <a:stretch>
          <a:fillRect/>
        </a:stretch>
      </xdr:blipFill>
      <xdr:spPr>
        <a:xfrm>
          <a:off x="10436866" y="66266091"/>
          <a:ext cx="1514475" cy="789717"/>
        </a:xfrm>
        <a:prstGeom prst="rect">
          <a:avLst/>
        </a:prstGeom>
        <a:noFill/>
        <a:ln cap="flat">
          <a:noFill/>
        </a:ln>
      </xdr:spPr>
    </xdr:pic>
    <xdr:clientData/>
  </xdr:oneCellAnchor>
  <xdr:oneCellAnchor>
    <xdr:from>
      <xdr:col>5</xdr:col>
      <xdr:colOff>303220</xdr:colOff>
      <xdr:row>54</xdr:row>
      <xdr:rowOff>101225</xdr:rowOff>
    </xdr:from>
    <xdr:ext cx="1485621" cy="351793"/>
    <xdr:pic>
      <xdr:nvPicPr>
        <xdr:cNvPr id="44" name="Picture 38">
          <a:extLst>
            <a:ext uri="{FF2B5EF4-FFF2-40B4-BE49-F238E27FC236}">
              <a16:creationId xmlns:a16="http://schemas.microsoft.com/office/drawing/2014/main" id="{1F3F35C1-41CD-4887-B0BB-3AD3B0226F67}"/>
            </a:ext>
          </a:extLst>
        </xdr:cNvPr>
        <xdr:cNvPicPr>
          <a:picLocks noChangeAspect="1"/>
        </xdr:cNvPicPr>
      </xdr:nvPicPr>
      <xdr:blipFill>
        <a:blip xmlns:r="http://schemas.openxmlformats.org/officeDocument/2006/relationships" r:embed="rId42"/>
        <a:stretch>
          <a:fillRect/>
        </a:stretch>
      </xdr:blipFill>
      <xdr:spPr>
        <a:xfrm>
          <a:off x="10431470" y="67341375"/>
          <a:ext cx="1485621" cy="351793"/>
        </a:xfrm>
        <a:prstGeom prst="rect">
          <a:avLst/>
        </a:prstGeom>
        <a:noFill/>
        <a:ln cap="flat">
          <a:noFill/>
        </a:ln>
      </xdr:spPr>
    </xdr:pic>
    <xdr:clientData/>
  </xdr:oneCellAnchor>
  <xdr:oneCellAnchor>
    <xdr:from>
      <xdr:col>5</xdr:col>
      <xdr:colOff>371707</xdr:colOff>
      <xdr:row>55</xdr:row>
      <xdr:rowOff>302013</xdr:rowOff>
    </xdr:from>
    <xdr:ext cx="1475214" cy="814678"/>
    <xdr:pic>
      <xdr:nvPicPr>
        <xdr:cNvPr id="45" name="Picture 40">
          <a:extLst>
            <a:ext uri="{FF2B5EF4-FFF2-40B4-BE49-F238E27FC236}">
              <a16:creationId xmlns:a16="http://schemas.microsoft.com/office/drawing/2014/main" id="{AD2D23E3-D6D7-47F2-B0C3-EA037A21A562}"/>
            </a:ext>
          </a:extLst>
        </xdr:cNvPr>
        <xdr:cNvPicPr>
          <a:picLocks noChangeAspect="1"/>
        </xdr:cNvPicPr>
      </xdr:nvPicPr>
      <xdr:blipFill>
        <a:blip xmlns:r="http://schemas.openxmlformats.org/officeDocument/2006/relationships" r:embed="rId43"/>
        <a:stretch>
          <a:fillRect/>
        </a:stretch>
      </xdr:blipFill>
      <xdr:spPr>
        <a:xfrm>
          <a:off x="10499957" y="68094613"/>
          <a:ext cx="1475214" cy="814678"/>
        </a:xfrm>
        <a:prstGeom prst="rect">
          <a:avLst/>
        </a:prstGeom>
        <a:noFill/>
        <a:ln cap="flat">
          <a:noFill/>
        </a:ln>
      </xdr:spPr>
    </xdr:pic>
    <xdr:clientData/>
  </xdr:oneCellAnchor>
  <xdr:oneCellAnchor>
    <xdr:from>
      <xdr:col>5</xdr:col>
      <xdr:colOff>661908</xdr:colOff>
      <xdr:row>51</xdr:row>
      <xdr:rowOff>207803</xdr:rowOff>
    </xdr:from>
    <xdr:ext cx="819156" cy="1099538"/>
    <xdr:pic>
      <xdr:nvPicPr>
        <xdr:cNvPr id="46" name="Picture 7">
          <a:extLst>
            <a:ext uri="{FF2B5EF4-FFF2-40B4-BE49-F238E27FC236}">
              <a16:creationId xmlns:a16="http://schemas.microsoft.com/office/drawing/2014/main" id="{7089A31C-13D2-4384-87E6-91961DB9895B}"/>
            </a:ext>
          </a:extLst>
        </xdr:cNvPr>
        <xdr:cNvPicPr>
          <a:picLocks noChangeAspect="1"/>
        </xdr:cNvPicPr>
      </xdr:nvPicPr>
      <xdr:blipFill>
        <a:blip xmlns:r="http://schemas.openxmlformats.org/officeDocument/2006/relationships" r:embed="rId44"/>
        <a:stretch>
          <a:fillRect/>
        </a:stretch>
      </xdr:blipFill>
      <xdr:spPr>
        <a:xfrm>
          <a:off x="10790158" y="63625253"/>
          <a:ext cx="819156" cy="1099538"/>
        </a:xfrm>
        <a:prstGeom prst="rect">
          <a:avLst/>
        </a:prstGeom>
        <a:noFill/>
        <a:ln cap="flat">
          <a:noFill/>
        </a:ln>
      </xdr:spPr>
    </xdr:pic>
    <xdr:clientData/>
  </xdr:oneCellAnchor>
  <xdr:oneCellAnchor>
    <xdr:from>
      <xdr:col>5</xdr:col>
      <xdr:colOff>476253</xdr:colOff>
      <xdr:row>46</xdr:row>
      <xdr:rowOff>67093</xdr:rowOff>
    </xdr:from>
    <xdr:ext cx="1409895" cy="1162211"/>
    <xdr:pic>
      <xdr:nvPicPr>
        <xdr:cNvPr id="47" name="Picture 55">
          <a:extLst>
            <a:ext uri="{FF2B5EF4-FFF2-40B4-BE49-F238E27FC236}">
              <a16:creationId xmlns:a16="http://schemas.microsoft.com/office/drawing/2014/main" id="{B8263CAA-309C-427C-A08F-8121FA5CDD62}"/>
            </a:ext>
          </a:extLst>
        </xdr:cNvPr>
        <xdr:cNvPicPr>
          <a:picLocks noChangeAspect="1"/>
        </xdr:cNvPicPr>
      </xdr:nvPicPr>
      <xdr:blipFill>
        <a:blip xmlns:r="http://schemas.openxmlformats.org/officeDocument/2006/relationships" r:embed="rId45"/>
        <a:stretch>
          <a:fillRect/>
        </a:stretch>
      </xdr:blipFill>
      <xdr:spPr>
        <a:xfrm>
          <a:off x="10604503" y="57121843"/>
          <a:ext cx="1409895" cy="1162211"/>
        </a:xfrm>
        <a:prstGeom prst="rect">
          <a:avLst/>
        </a:prstGeom>
        <a:noFill/>
        <a:ln cap="flat">
          <a:noFill/>
        </a:ln>
      </xdr:spPr>
    </xdr:pic>
    <xdr:clientData/>
  </xdr:oneCellAnchor>
  <xdr:oneCellAnchor>
    <xdr:from>
      <xdr:col>5</xdr:col>
      <xdr:colOff>471016</xdr:colOff>
      <xdr:row>38</xdr:row>
      <xdr:rowOff>114300</xdr:rowOff>
    </xdr:from>
    <xdr:ext cx="1259746" cy="503255"/>
    <xdr:pic>
      <xdr:nvPicPr>
        <xdr:cNvPr id="48" name="Picture 57">
          <a:extLst>
            <a:ext uri="{FF2B5EF4-FFF2-40B4-BE49-F238E27FC236}">
              <a16:creationId xmlns:a16="http://schemas.microsoft.com/office/drawing/2014/main" id="{662885E8-FEC2-4BD1-8F0A-DBE91CD4764E}"/>
            </a:ext>
          </a:extLst>
        </xdr:cNvPr>
        <xdr:cNvPicPr>
          <a:picLocks noChangeAspect="1"/>
        </xdr:cNvPicPr>
      </xdr:nvPicPr>
      <xdr:blipFill>
        <a:blip xmlns:r="http://schemas.openxmlformats.org/officeDocument/2006/relationships" r:embed="rId46"/>
        <a:stretch>
          <a:fillRect/>
        </a:stretch>
      </xdr:blipFill>
      <xdr:spPr>
        <a:xfrm>
          <a:off x="10599266" y="48621950"/>
          <a:ext cx="1259746" cy="503255"/>
        </a:xfrm>
        <a:prstGeom prst="rect">
          <a:avLst/>
        </a:prstGeom>
        <a:noFill/>
        <a:ln cap="flat">
          <a:noFill/>
        </a:ln>
      </xdr:spPr>
    </xdr:pic>
    <xdr:clientData/>
  </xdr:oneCellAnchor>
  <xdr:oneCellAnchor>
    <xdr:from>
      <xdr:col>5</xdr:col>
      <xdr:colOff>294005</xdr:colOff>
      <xdr:row>36</xdr:row>
      <xdr:rowOff>103499</xdr:rowOff>
    </xdr:from>
    <xdr:ext cx="1657458" cy="482656"/>
    <xdr:pic>
      <xdr:nvPicPr>
        <xdr:cNvPr id="49" name="Picture 38">
          <a:extLst>
            <a:ext uri="{FF2B5EF4-FFF2-40B4-BE49-F238E27FC236}">
              <a16:creationId xmlns:a16="http://schemas.microsoft.com/office/drawing/2014/main" id="{1BE2CD64-7478-47C1-AA1D-013A31D32324}"/>
            </a:ext>
          </a:extLst>
        </xdr:cNvPr>
        <xdr:cNvPicPr>
          <a:picLocks noChangeAspect="1"/>
        </xdr:cNvPicPr>
      </xdr:nvPicPr>
      <xdr:blipFill>
        <a:blip xmlns:r="http://schemas.openxmlformats.org/officeDocument/2006/relationships" r:embed="rId47"/>
        <a:stretch>
          <a:fillRect/>
        </a:stretch>
      </xdr:blipFill>
      <xdr:spPr>
        <a:xfrm>
          <a:off x="10422255" y="46890299"/>
          <a:ext cx="1657458" cy="482656"/>
        </a:xfrm>
        <a:prstGeom prst="rect">
          <a:avLst/>
        </a:prstGeom>
        <a:noFill/>
        <a:ln cap="flat">
          <a:noFill/>
        </a:ln>
      </xdr:spPr>
    </xdr:pic>
    <xdr:clientData/>
  </xdr:oneCellAnchor>
  <xdr:oneCellAnchor>
    <xdr:from>
      <xdr:col>5</xdr:col>
      <xdr:colOff>243933</xdr:colOff>
      <xdr:row>52</xdr:row>
      <xdr:rowOff>229749</xdr:rowOff>
    </xdr:from>
    <xdr:ext cx="1765609" cy="792739"/>
    <xdr:pic>
      <xdr:nvPicPr>
        <xdr:cNvPr id="50" name="Picture 46">
          <a:extLst>
            <a:ext uri="{FF2B5EF4-FFF2-40B4-BE49-F238E27FC236}">
              <a16:creationId xmlns:a16="http://schemas.microsoft.com/office/drawing/2014/main" id="{3179DD4D-2C2F-49A8-9CFD-E6ACE35E3446}"/>
            </a:ext>
          </a:extLst>
        </xdr:cNvPr>
        <xdr:cNvPicPr>
          <a:picLocks noChangeAspect="1"/>
        </xdr:cNvPicPr>
      </xdr:nvPicPr>
      <xdr:blipFill>
        <a:blip xmlns:r="http://schemas.openxmlformats.org/officeDocument/2006/relationships" r:embed="rId48"/>
        <a:stretch>
          <a:fillRect/>
        </a:stretch>
      </xdr:blipFill>
      <xdr:spPr>
        <a:xfrm>
          <a:off x="10372183" y="64993399"/>
          <a:ext cx="1765609" cy="792739"/>
        </a:xfrm>
        <a:prstGeom prst="rect">
          <a:avLst/>
        </a:prstGeom>
        <a:noFill/>
        <a:ln cap="flat">
          <a:noFill/>
        </a:ln>
      </xdr:spPr>
    </xdr:pic>
    <xdr:clientData/>
  </xdr:oneCellAnchor>
  <xdr:oneCellAnchor>
    <xdr:from>
      <xdr:col>5</xdr:col>
      <xdr:colOff>225998</xdr:colOff>
      <xdr:row>35</xdr:row>
      <xdr:rowOff>306471</xdr:rowOff>
    </xdr:from>
    <xdr:ext cx="1539611" cy="562293"/>
    <xdr:pic>
      <xdr:nvPicPr>
        <xdr:cNvPr id="51" name="Picture 50">
          <a:extLst>
            <a:ext uri="{FF2B5EF4-FFF2-40B4-BE49-F238E27FC236}">
              <a16:creationId xmlns:a16="http://schemas.microsoft.com/office/drawing/2014/main" id="{C0611E24-A51A-43DE-9E35-01D8C423D600}"/>
            </a:ext>
          </a:extLst>
        </xdr:cNvPr>
        <xdr:cNvPicPr>
          <a:picLocks noChangeAspect="1"/>
        </xdr:cNvPicPr>
      </xdr:nvPicPr>
      <xdr:blipFill>
        <a:blip xmlns:r="http://schemas.openxmlformats.org/officeDocument/2006/relationships" r:embed="rId49"/>
        <a:stretch>
          <a:fillRect/>
        </a:stretch>
      </xdr:blipFill>
      <xdr:spPr>
        <a:xfrm>
          <a:off x="10354248" y="46159821"/>
          <a:ext cx="1539611" cy="562293"/>
        </a:xfrm>
        <a:prstGeom prst="rect">
          <a:avLst/>
        </a:prstGeom>
        <a:noFill/>
        <a:ln cap="flat">
          <a:noFill/>
        </a:ln>
      </xdr:spPr>
    </xdr:pic>
    <xdr:clientData/>
  </xdr:oneCellAnchor>
  <xdr:oneCellAnchor>
    <xdr:from>
      <xdr:col>5</xdr:col>
      <xdr:colOff>524514</xdr:colOff>
      <xdr:row>37</xdr:row>
      <xdr:rowOff>45721</xdr:rowOff>
    </xdr:from>
    <xdr:ext cx="1461798" cy="532130"/>
    <xdr:pic>
      <xdr:nvPicPr>
        <xdr:cNvPr id="52" name="Picture 39">
          <a:extLst>
            <a:ext uri="{FF2B5EF4-FFF2-40B4-BE49-F238E27FC236}">
              <a16:creationId xmlns:a16="http://schemas.microsoft.com/office/drawing/2014/main" id="{E80F38F5-25F1-4978-9435-59463166AF02}"/>
            </a:ext>
          </a:extLst>
        </xdr:cNvPr>
        <xdr:cNvPicPr>
          <a:picLocks noChangeAspect="1"/>
        </xdr:cNvPicPr>
      </xdr:nvPicPr>
      <xdr:blipFill>
        <a:blip xmlns:r="http://schemas.openxmlformats.org/officeDocument/2006/relationships" r:embed="rId50"/>
        <a:stretch>
          <a:fillRect/>
        </a:stretch>
      </xdr:blipFill>
      <xdr:spPr>
        <a:xfrm>
          <a:off x="10652764" y="47638971"/>
          <a:ext cx="1461798" cy="532130"/>
        </a:xfrm>
        <a:prstGeom prst="rect">
          <a:avLst/>
        </a:prstGeom>
        <a:noFill/>
        <a:ln cap="flat">
          <a:noFill/>
        </a:ln>
      </xdr:spPr>
    </xdr:pic>
    <xdr:clientData/>
  </xdr:oneCellAnchor>
  <xdr:oneCellAnchor>
    <xdr:from>
      <xdr:col>5</xdr:col>
      <xdr:colOff>818028</xdr:colOff>
      <xdr:row>48</xdr:row>
      <xdr:rowOff>159696</xdr:rowOff>
    </xdr:from>
    <xdr:ext cx="1057275" cy="1125105"/>
    <xdr:pic>
      <xdr:nvPicPr>
        <xdr:cNvPr id="53" name="Picture 41">
          <a:extLst>
            <a:ext uri="{FF2B5EF4-FFF2-40B4-BE49-F238E27FC236}">
              <a16:creationId xmlns:a16="http://schemas.microsoft.com/office/drawing/2014/main" id="{83F8CFA8-8CFE-4854-A314-7B1341825895}"/>
            </a:ext>
          </a:extLst>
        </xdr:cNvPr>
        <xdr:cNvPicPr>
          <a:picLocks noChangeAspect="1"/>
        </xdr:cNvPicPr>
      </xdr:nvPicPr>
      <xdr:blipFill>
        <a:blip xmlns:r="http://schemas.openxmlformats.org/officeDocument/2006/relationships" r:embed="rId51"/>
        <a:stretch>
          <a:fillRect/>
        </a:stretch>
      </xdr:blipFill>
      <xdr:spPr>
        <a:xfrm>
          <a:off x="10946278" y="59856046"/>
          <a:ext cx="1057275" cy="1125105"/>
        </a:xfrm>
        <a:prstGeom prst="rect">
          <a:avLst/>
        </a:prstGeom>
        <a:noFill/>
        <a:ln cap="flat">
          <a:noFill/>
        </a:ln>
      </xdr:spPr>
    </xdr:pic>
    <xdr:clientData/>
  </xdr:oneCellAnchor>
  <xdr:twoCellAnchor editAs="oneCell">
    <xdr:from>
      <xdr:col>5</xdr:col>
      <xdr:colOff>152400</xdr:colOff>
      <xdr:row>57</xdr:row>
      <xdr:rowOff>114300</xdr:rowOff>
    </xdr:from>
    <xdr:to>
      <xdr:col>5</xdr:col>
      <xdr:colOff>1817339</xdr:colOff>
      <xdr:row>57</xdr:row>
      <xdr:rowOff>998485</xdr:rowOff>
    </xdr:to>
    <xdr:pic>
      <xdr:nvPicPr>
        <xdr:cNvPr id="54" name="Picture 11">
          <a:extLst>
            <a:ext uri="{FF2B5EF4-FFF2-40B4-BE49-F238E27FC236}">
              <a16:creationId xmlns:a16="http://schemas.microsoft.com/office/drawing/2014/main" id="{96C4C2FE-40F6-4FA4-B264-EFD0B2770CF4}"/>
            </a:ext>
          </a:extLst>
        </xdr:cNvPr>
        <xdr:cNvPicPr>
          <a:picLocks noChangeAspect="1"/>
        </xdr:cNvPicPr>
      </xdr:nvPicPr>
      <xdr:blipFill>
        <a:blip xmlns:r="http://schemas.openxmlformats.org/officeDocument/2006/relationships" r:embed="rId52"/>
        <a:stretch>
          <a:fillRect/>
        </a:stretch>
      </xdr:blipFill>
      <xdr:spPr>
        <a:xfrm>
          <a:off x="10280650" y="70199250"/>
          <a:ext cx="1664939" cy="884185"/>
        </a:xfrm>
        <a:prstGeom prst="rect">
          <a:avLst/>
        </a:prstGeom>
      </xdr:spPr>
    </xdr:pic>
    <xdr:clientData/>
  </xdr:twoCellAnchor>
  <xdr:twoCellAnchor editAs="oneCell">
    <xdr:from>
      <xdr:col>5</xdr:col>
      <xdr:colOff>285749</xdr:colOff>
      <xdr:row>58</xdr:row>
      <xdr:rowOff>76200</xdr:rowOff>
    </xdr:from>
    <xdr:to>
      <xdr:col>5</xdr:col>
      <xdr:colOff>1951462</xdr:colOff>
      <xdr:row>58</xdr:row>
      <xdr:rowOff>645377</xdr:rowOff>
    </xdr:to>
    <xdr:pic>
      <xdr:nvPicPr>
        <xdr:cNvPr id="55" name="Picture 29">
          <a:extLst>
            <a:ext uri="{FF2B5EF4-FFF2-40B4-BE49-F238E27FC236}">
              <a16:creationId xmlns:a16="http://schemas.microsoft.com/office/drawing/2014/main" id="{12AA6016-AD9E-4F63-8D53-7A0C06ADAA56}"/>
            </a:ext>
            <a:ext uri="{147F2762-F138-4A5C-976F-8EAC2B608ADB}">
              <a16:predDERef xmlns:a16="http://schemas.microsoft.com/office/drawing/2014/main" pred="{1AF026AD-B0CA-1208-7BF3-590E50B94179}"/>
            </a:ext>
          </a:extLst>
        </xdr:cNvPr>
        <xdr:cNvPicPr>
          <a:picLocks noChangeAspect="1"/>
        </xdr:cNvPicPr>
      </xdr:nvPicPr>
      <xdr:blipFill>
        <a:blip xmlns:r="http://schemas.openxmlformats.org/officeDocument/2006/relationships" r:embed="rId53"/>
        <a:stretch>
          <a:fillRect/>
        </a:stretch>
      </xdr:blipFill>
      <xdr:spPr>
        <a:xfrm>
          <a:off x="10413999" y="71247000"/>
          <a:ext cx="1665713" cy="569177"/>
        </a:xfrm>
        <a:prstGeom prst="rect">
          <a:avLst/>
        </a:prstGeom>
      </xdr:spPr>
    </xdr:pic>
    <xdr:clientData/>
  </xdr:twoCellAnchor>
  <xdr:twoCellAnchor editAs="oneCell">
    <xdr:from>
      <xdr:col>5</xdr:col>
      <xdr:colOff>713446</xdr:colOff>
      <xdr:row>59</xdr:row>
      <xdr:rowOff>111563</xdr:rowOff>
    </xdr:from>
    <xdr:to>
      <xdr:col>5</xdr:col>
      <xdr:colOff>1818346</xdr:colOff>
      <xdr:row>59</xdr:row>
      <xdr:rowOff>801494</xdr:rowOff>
    </xdr:to>
    <xdr:pic>
      <xdr:nvPicPr>
        <xdr:cNvPr id="56" name="Picture 40">
          <a:extLst>
            <a:ext uri="{FF2B5EF4-FFF2-40B4-BE49-F238E27FC236}">
              <a16:creationId xmlns:a16="http://schemas.microsoft.com/office/drawing/2014/main" id="{006D4C1D-9F53-4CA4-B458-05A9F6404F57}"/>
            </a:ext>
            <a:ext uri="{147F2762-F138-4A5C-976F-8EAC2B608ADB}">
              <a16:predDERef xmlns:a16="http://schemas.microsoft.com/office/drawing/2014/main" pred="{D1071B8B-FE00-8EF9-A559-760122B28949}"/>
            </a:ext>
          </a:extLst>
        </xdr:cNvPr>
        <xdr:cNvPicPr>
          <a:picLocks noChangeAspect="1"/>
        </xdr:cNvPicPr>
      </xdr:nvPicPr>
      <xdr:blipFill>
        <a:blip xmlns:r="http://schemas.openxmlformats.org/officeDocument/2006/relationships" r:embed="rId54"/>
        <a:stretch>
          <a:fillRect/>
        </a:stretch>
      </xdr:blipFill>
      <xdr:spPr>
        <a:xfrm>
          <a:off x="10841696" y="72050713"/>
          <a:ext cx="1104900" cy="689931"/>
        </a:xfrm>
        <a:prstGeom prst="rect">
          <a:avLst/>
        </a:prstGeom>
      </xdr:spPr>
    </xdr:pic>
    <xdr:clientData/>
  </xdr:twoCellAnchor>
  <xdr:twoCellAnchor editAs="oneCell">
    <xdr:from>
      <xdr:col>5</xdr:col>
      <xdr:colOff>657690</xdr:colOff>
      <xdr:row>60</xdr:row>
      <xdr:rowOff>56930</xdr:rowOff>
    </xdr:from>
    <xdr:to>
      <xdr:col>5</xdr:col>
      <xdr:colOff>1981665</xdr:colOff>
      <xdr:row>60</xdr:row>
      <xdr:rowOff>831492</xdr:rowOff>
    </xdr:to>
    <xdr:pic>
      <xdr:nvPicPr>
        <xdr:cNvPr id="57" name="Picture 41">
          <a:extLst>
            <a:ext uri="{FF2B5EF4-FFF2-40B4-BE49-F238E27FC236}">
              <a16:creationId xmlns:a16="http://schemas.microsoft.com/office/drawing/2014/main" id="{64EDE24E-0C5A-4CE3-920C-3044E68471C4}"/>
            </a:ext>
            <a:ext uri="{147F2762-F138-4A5C-976F-8EAC2B608ADB}">
              <a16:predDERef xmlns:a16="http://schemas.microsoft.com/office/drawing/2014/main" pred="{C4975FE6-711F-D1CD-6854-799D2F5C6D13}"/>
            </a:ext>
          </a:extLst>
        </xdr:cNvPr>
        <xdr:cNvPicPr>
          <a:picLocks noChangeAspect="1"/>
        </xdr:cNvPicPr>
      </xdr:nvPicPr>
      <xdr:blipFill>
        <a:blip xmlns:r="http://schemas.openxmlformats.org/officeDocument/2006/relationships" r:embed="rId55"/>
        <a:stretch>
          <a:fillRect/>
        </a:stretch>
      </xdr:blipFill>
      <xdr:spPr>
        <a:xfrm>
          <a:off x="10785940" y="72859680"/>
          <a:ext cx="1323975" cy="774562"/>
        </a:xfrm>
        <a:prstGeom prst="rect">
          <a:avLst/>
        </a:prstGeom>
      </xdr:spPr>
    </xdr:pic>
    <xdr:clientData/>
  </xdr:twoCellAnchor>
  <xdr:twoCellAnchor editAs="oneCell">
    <xdr:from>
      <xdr:col>5</xdr:col>
      <xdr:colOff>580560</xdr:colOff>
      <xdr:row>61</xdr:row>
      <xdr:rowOff>69191</xdr:rowOff>
    </xdr:from>
    <xdr:to>
      <xdr:col>5</xdr:col>
      <xdr:colOff>1788842</xdr:colOff>
      <xdr:row>61</xdr:row>
      <xdr:rowOff>857738</xdr:rowOff>
    </xdr:to>
    <xdr:pic>
      <xdr:nvPicPr>
        <xdr:cNvPr id="58" name="Picture 42">
          <a:extLst>
            <a:ext uri="{FF2B5EF4-FFF2-40B4-BE49-F238E27FC236}">
              <a16:creationId xmlns:a16="http://schemas.microsoft.com/office/drawing/2014/main" id="{48E4DC77-2F11-499B-B91E-2606C9529557}"/>
            </a:ext>
            <a:ext uri="{147F2762-F138-4A5C-976F-8EAC2B608ADB}">
              <a16:predDERef xmlns:a16="http://schemas.microsoft.com/office/drawing/2014/main" pred="{B0042E21-226C-43F9-374B-9A94C3D50A44}"/>
            </a:ext>
          </a:extLst>
        </xdr:cNvPr>
        <xdr:cNvPicPr>
          <a:picLocks noChangeAspect="1"/>
        </xdr:cNvPicPr>
      </xdr:nvPicPr>
      <xdr:blipFill>
        <a:blip xmlns:r="http://schemas.openxmlformats.org/officeDocument/2006/relationships" r:embed="rId56"/>
        <a:stretch>
          <a:fillRect/>
        </a:stretch>
      </xdr:blipFill>
      <xdr:spPr>
        <a:xfrm>
          <a:off x="10708810" y="73862541"/>
          <a:ext cx="1208282" cy="788547"/>
        </a:xfrm>
        <a:prstGeom prst="rect">
          <a:avLst/>
        </a:prstGeom>
      </xdr:spPr>
    </xdr:pic>
    <xdr:clientData/>
  </xdr:twoCellAnchor>
  <xdr:twoCellAnchor editAs="oneCell">
    <xdr:from>
      <xdr:col>5</xdr:col>
      <xdr:colOff>107331</xdr:colOff>
      <xdr:row>62</xdr:row>
      <xdr:rowOff>114300</xdr:rowOff>
    </xdr:from>
    <xdr:to>
      <xdr:col>5</xdr:col>
      <xdr:colOff>1695915</xdr:colOff>
      <xdr:row>62</xdr:row>
      <xdr:rowOff>753626</xdr:rowOff>
    </xdr:to>
    <xdr:pic>
      <xdr:nvPicPr>
        <xdr:cNvPr id="59" name="Picture 47">
          <a:extLst>
            <a:ext uri="{FF2B5EF4-FFF2-40B4-BE49-F238E27FC236}">
              <a16:creationId xmlns:a16="http://schemas.microsoft.com/office/drawing/2014/main" id="{A64644C1-CA04-4F98-8DE5-E6254BA79634}"/>
            </a:ext>
            <a:ext uri="{147F2762-F138-4A5C-976F-8EAC2B608ADB}">
              <a16:predDERef xmlns:a16="http://schemas.microsoft.com/office/drawing/2014/main" pred="{E45EC346-9693-4347-DA6E-F842D0B1FFE4}"/>
            </a:ext>
          </a:extLst>
        </xdr:cNvPr>
        <xdr:cNvPicPr>
          <a:picLocks noChangeAspect="1"/>
        </xdr:cNvPicPr>
      </xdr:nvPicPr>
      <xdr:blipFill>
        <a:blip xmlns:r="http://schemas.openxmlformats.org/officeDocument/2006/relationships" r:embed="rId57"/>
        <a:stretch>
          <a:fillRect/>
        </a:stretch>
      </xdr:blipFill>
      <xdr:spPr>
        <a:xfrm>
          <a:off x="10235581" y="74847450"/>
          <a:ext cx="1588584" cy="639326"/>
        </a:xfrm>
        <a:prstGeom prst="rect">
          <a:avLst/>
        </a:prstGeom>
      </xdr:spPr>
    </xdr:pic>
    <xdr:clientData/>
  </xdr:twoCellAnchor>
  <xdr:oneCellAnchor>
    <xdr:from>
      <xdr:col>5</xdr:col>
      <xdr:colOff>251418</xdr:colOff>
      <xdr:row>63</xdr:row>
      <xdr:rowOff>118382</xdr:rowOff>
    </xdr:from>
    <xdr:ext cx="1456112" cy="561975"/>
    <xdr:pic>
      <xdr:nvPicPr>
        <xdr:cNvPr id="60" name="Picture 1">
          <a:extLst>
            <a:ext uri="{FF2B5EF4-FFF2-40B4-BE49-F238E27FC236}">
              <a16:creationId xmlns:a16="http://schemas.microsoft.com/office/drawing/2014/main" id="{3C51A155-E26A-4795-B5D6-806555EECDE6}"/>
            </a:ext>
            <a:ext uri="{147F2762-F138-4A5C-976F-8EAC2B608ADB}">
              <a16:predDERef xmlns:a16="http://schemas.microsoft.com/office/drawing/2014/main" pred="{E330F8A1-174C-CB8E-A654-7891801B4CEC}"/>
            </a:ext>
          </a:extLst>
        </xdr:cNvPr>
        <xdr:cNvPicPr>
          <a:picLocks noChangeAspect="1"/>
        </xdr:cNvPicPr>
      </xdr:nvPicPr>
      <xdr:blipFill>
        <a:blip xmlns:r="http://schemas.openxmlformats.org/officeDocument/2006/relationships" r:embed="rId58"/>
        <a:stretch>
          <a:fillRect/>
        </a:stretch>
      </xdr:blipFill>
      <xdr:spPr>
        <a:xfrm>
          <a:off x="10379668" y="75784982"/>
          <a:ext cx="1456112" cy="561975"/>
        </a:xfrm>
        <a:prstGeom prst="rect">
          <a:avLst/>
        </a:prstGeom>
      </xdr:spPr>
    </xdr:pic>
    <xdr:clientData/>
  </xdr:oneCellAnchor>
  <xdr:twoCellAnchor editAs="oneCell">
    <xdr:from>
      <xdr:col>4</xdr:col>
      <xdr:colOff>638582</xdr:colOff>
      <xdr:row>66</xdr:row>
      <xdr:rowOff>441403</xdr:rowOff>
    </xdr:from>
    <xdr:to>
      <xdr:col>4</xdr:col>
      <xdr:colOff>1397478</xdr:colOff>
      <xdr:row>66</xdr:row>
      <xdr:rowOff>1092440</xdr:rowOff>
    </xdr:to>
    <xdr:pic>
      <xdr:nvPicPr>
        <xdr:cNvPr id="61" name="Picture 1">
          <a:extLst>
            <a:ext uri="{FF2B5EF4-FFF2-40B4-BE49-F238E27FC236}">
              <a16:creationId xmlns:a16="http://schemas.microsoft.com/office/drawing/2014/main" id="{DB97EFDD-0A4B-46C3-98D8-35B1A06A06E5}"/>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8709432" y="83531153"/>
          <a:ext cx="765246" cy="657387"/>
        </a:xfrm>
        <a:prstGeom prst="rect">
          <a:avLst/>
        </a:prstGeom>
        <a:noFill/>
        <a:ln>
          <a:noFill/>
        </a:ln>
      </xdr:spPr>
    </xdr:pic>
    <xdr:clientData/>
  </xdr:twoCellAnchor>
  <xdr:twoCellAnchor editAs="oneCell">
    <xdr:from>
      <xdr:col>5</xdr:col>
      <xdr:colOff>575687</xdr:colOff>
      <xdr:row>64</xdr:row>
      <xdr:rowOff>397747</xdr:rowOff>
    </xdr:from>
    <xdr:to>
      <xdr:col>5</xdr:col>
      <xdr:colOff>2008148</xdr:colOff>
      <xdr:row>64</xdr:row>
      <xdr:rowOff>1208049</xdr:rowOff>
    </xdr:to>
    <xdr:pic>
      <xdr:nvPicPr>
        <xdr:cNvPr id="62" name="Picture 2">
          <a:extLst>
            <a:ext uri="{FF2B5EF4-FFF2-40B4-BE49-F238E27FC236}">
              <a16:creationId xmlns:a16="http://schemas.microsoft.com/office/drawing/2014/main" id="{390D2864-CB2C-43E4-B3ED-599C215209CF}"/>
            </a:ext>
          </a:extLst>
        </xdr:cNvPr>
        <xdr:cNvPicPr>
          <a:picLocks noChangeAspect="1"/>
        </xdr:cNvPicPr>
      </xdr:nvPicPr>
      <xdr:blipFill>
        <a:blip xmlns:r="http://schemas.openxmlformats.org/officeDocument/2006/relationships" r:embed="rId60"/>
        <a:stretch>
          <a:fillRect/>
        </a:stretch>
      </xdr:blipFill>
      <xdr:spPr>
        <a:xfrm>
          <a:off x="10703937" y="80318847"/>
          <a:ext cx="1432461" cy="810302"/>
        </a:xfrm>
        <a:prstGeom prst="rect">
          <a:avLst/>
        </a:prstGeom>
      </xdr:spPr>
    </xdr:pic>
    <xdr:clientData/>
  </xdr:twoCellAnchor>
  <xdr:oneCellAnchor>
    <xdr:from>
      <xdr:col>4</xdr:col>
      <xdr:colOff>615059</xdr:colOff>
      <xdr:row>65</xdr:row>
      <xdr:rowOff>464634</xdr:rowOff>
    </xdr:from>
    <xdr:ext cx="941466" cy="820957"/>
    <xdr:pic>
      <xdr:nvPicPr>
        <xdr:cNvPr id="63" name="Picture 1">
          <a:extLst>
            <a:ext uri="{FF2B5EF4-FFF2-40B4-BE49-F238E27FC236}">
              <a16:creationId xmlns:a16="http://schemas.microsoft.com/office/drawing/2014/main" id="{47CF20A3-B709-4F93-9877-CD78AA8703B8}"/>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8685909" y="81947834"/>
          <a:ext cx="941466" cy="820957"/>
        </a:xfrm>
        <a:prstGeom prst="rect">
          <a:avLst/>
        </a:prstGeom>
        <a:noFill/>
        <a:ln>
          <a:noFill/>
        </a:ln>
      </xdr:spPr>
    </xdr:pic>
    <xdr:clientData/>
  </xdr:oneCellAnchor>
  <xdr:twoCellAnchor editAs="oneCell">
    <xdr:from>
      <xdr:col>5</xdr:col>
      <xdr:colOff>596621</xdr:colOff>
      <xdr:row>65</xdr:row>
      <xdr:rowOff>387280</xdr:rowOff>
    </xdr:from>
    <xdr:to>
      <xdr:col>5</xdr:col>
      <xdr:colOff>1707530</xdr:colOff>
      <xdr:row>65</xdr:row>
      <xdr:rowOff>1027531</xdr:rowOff>
    </xdr:to>
    <xdr:pic>
      <xdr:nvPicPr>
        <xdr:cNvPr id="64" name="Picture 2">
          <a:extLst>
            <a:ext uri="{FF2B5EF4-FFF2-40B4-BE49-F238E27FC236}">
              <a16:creationId xmlns:a16="http://schemas.microsoft.com/office/drawing/2014/main" id="{E7B72E8E-9B36-451F-9110-AFB9C642D7AD}"/>
            </a:ext>
          </a:extLst>
        </xdr:cNvPr>
        <xdr:cNvPicPr>
          <a:picLocks noChangeAspect="1"/>
        </xdr:cNvPicPr>
      </xdr:nvPicPr>
      <xdr:blipFill>
        <a:blip xmlns:r="http://schemas.openxmlformats.org/officeDocument/2006/relationships" r:embed="rId60"/>
        <a:stretch>
          <a:fillRect/>
        </a:stretch>
      </xdr:blipFill>
      <xdr:spPr>
        <a:xfrm>
          <a:off x="10724871" y="81870480"/>
          <a:ext cx="1110909" cy="640251"/>
        </a:xfrm>
        <a:prstGeom prst="rect">
          <a:avLst/>
        </a:prstGeom>
      </xdr:spPr>
    </xdr:pic>
    <xdr:clientData/>
  </xdr:twoCellAnchor>
  <xdr:oneCellAnchor>
    <xdr:from>
      <xdr:col>4</xdr:col>
      <xdr:colOff>453597</xdr:colOff>
      <xdr:row>64</xdr:row>
      <xdr:rowOff>348475</xdr:rowOff>
    </xdr:from>
    <xdr:ext cx="1078996" cy="940883"/>
    <xdr:pic>
      <xdr:nvPicPr>
        <xdr:cNvPr id="65" name="Picture 1">
          <a:extLst>
            <a:ext uri="{FF2B5EF4-FFF2-40B4-BE49-F238E27FC236}">
              <a16:creationId xmlns:a16="http://schemas.microsoft.com/office/drawing/2014/main" id="{B3570DC7-2D98-4E33-B0F9-157636EE0737}"/>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8524447" y="80269575"/>
          <a:ext cx="1078996" cy="940883"/>
        </a:xfrm>
        <a:prstGeom prst="rect">
          <a:avLst/>
        </a:prstGeom>
        <a:noFill/>
        <a:ln>
          <a:noFill/>
        </a:ln>
      </xdr:spPr>
    </xdr:pic>
    <xdr:clientData/>
  </xdr:oneCellAnchor>
  <xdr:oneCellAnchor>
    <xdr:from>
      <xdr:col>5</xdr:col>
      <xdr:colOff>596621</xdr:colOff>
      <xdr:row>66</xdr:row>
      <xdr:rowOff>387280</xdr:rowOff>
    </xdr:from>
    <xdr:ext cx="936671" cy="628022"/>
    <xdr:pic>
      <xdr:nvPicPr>
        <xdr:cNvPr id="66" name="Picture 2">
          <a:extLst>
            <a:ext uri="{FF2B5EF4-FFF2-40B4-BE49-F238E27FC236}">
              <a16:creationId xmlns:a16="http://schemas.microsoft.com/office/drawing/2014/main" id="{6955FA11-3434-4CA7-BDE9-56023F79C927}"/>
            </a:ext>
          </a:extLst>
        </xdr:cNvPr>
        <xdr:cNvPicPr>
          <a:picLocks noChangeAspect="1"/>
        </xdr:cNvPicPr>
      </xdr:nvPicPr>
      <xdr:blipFill>
        <a:blip xmlns:r="http://schemas.openxmlformats.org/officeDocument/2006/relationships" r:embed="rId60"/>
        <a:stretch>
          <a:fillRect/>
        </a:stretch>
      </xdr:blipFill>
      <xdr:spPr>
        <a:xfrm>
          <a:off x="10724871" y="83477030"/>
          <a:ext cx="936671" cy="628022"/>
        </a:xfrm>
        <a:prstGeom prst="rect">
          <a:avLst/>
        </a:prstGeom>
      </xdr:spPr>
    </xdr:pic>
    <xdr:clientData/>
  </xdr:oneCellAnchor>
  <xdr:twoCellAnchor editAs="oneCell">
    <xdr:from>
      <xdr:col>3</xdr:col>
      <xdr:colOff>514019</xdr:colOff>
      <xdr:row>170</xdr:row>
      <xdr:rowOff>220701</xdr:rowOff>
    </xdr:from>
    <xdr:to>
      <xdr:col>5</xdr:col>
      <xdr:colOff>48346</xdr:colOff>
      <xdr:row>170</xdr:row>
      <xdr:rowOff>1007748</xdr:rowOff>
    </xdr:to>
    <xdr:pic>
      <xdr:nvPicPr>
        <xdr:cNvPr id="67" name="Picture 1" descr="A yellow school bus&#10;&#10;Description automatically generated">
          <a:extLst>
            <a:ext uri="{FF2B5EF4-FFF2-40B4-BE49-F238E27FC236}">
              <a16:creationId xmlns:a16="http://schemas.microsoft.com/office/drawing/2014/main" id="{C9F0E574-7274-417E-8DE2-DA5B1E8C9411}"/>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5333669" y="123709151"/>
          <a:ext cx="2097087" cy="787047"/>
        </a:xfrm>
        <a:prstGeom prst="rect">
          <a:avLst/>
        </a:prstGeom>
        <a:noFill/>
        <a:ln>
          <a:noFill/>
        </a:ln>
      </xdr:spPr>
    </xdr:pic>
    <xdr:clientData/>
  </xdr:twoCellAnchor>
  <xdr:twoCellAnchor editAs="oneCell">
    <xdr:from>
      <xdr:col>4</xdr:col>
      <xdr:colOff>61256</xdr:colOff>
      <xdr:row>170</xdr:row>
      <xdr:rowOff>278781</xdr:rowOff>
    </xdr:from>
    <xdr:to>
      <xdr:col>5</xdr:col>
      <xdr:colOff>64677</xdr:colOff>
      <xdr:row>170</xdr:row>
      <xdr:rowOff>894420</xdr:rowOff>
    </xdr:to>
    <xdr:pic>
      <xdr:nvPicPr>
        <xdr:cNvPr id="68" name="Picture 2" descr="Graphical user interface&#10;&#10;Description automatically generated with medium confidence">
          <a:extLst>
            <a:ext uri="{FF2B5EF4-FFF2-40B4-BE49-F238E27FC236}">
              <a16:creationId xmlns:a16="http://schemas.microsoft.com/office/drawing/2014/main" id="{D93FF57A-53D5-4F97-A37E-08479C085CD8}"/>
            </a:ext>
          </a:extLst>
        </xdr:cNvPr>
        <xdr:cNvPicPr>
          <a:picLocks noChangeAspect="1"/>
        </xdr:cNvPicPr>
      </xdr:nvPicPr>
      <xdr:blipFill rotWithShape="1">
        <a:blip xmlns:r="http://schemas.openxmlformats.org/officeDocument/2006/relationships" r:embed="rId64" cstate="print">
          <a:extLst>
            <a:ext uri="{28A0092B-C50C-407E-A947-70E740481C1C}">
              <a14:useLocalDpi xmlns:a14="http://schemas.microsoft.com/office/drawing/2010/main" val="0"/>
            </a:ext>
          </a:extLst>
        </a:blip>
        <a:srcRect l="1520" r="1466" b="17272"/>
        <a:stretch/>
      </xdr:blipFill>
      <xdr:spPr bwMode="auto">
        <a:xfrm>
          <a:off x="8132106" y="123767231"/>
          <a:ext cx="2067171" cy="61563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282265</xdr:colOff>
      <xdr:row>170</xdr:row>
      <xdr:rowOff>323850</xdr:rowOff>
    </xdr:from>
    <xdr:to>
      <xdr:col>5</xdr:col>
      <xdr:colOff>2164405</xdr:colOff>
      <xdr:row>170</xdr:row>
      <xdr:rowOff>791876</xdr:rowOff>
    </xdr:to>
    <xdr:pic>
      <xdr:nvPicPr>
        <xdr:cNvPr id="69" name="Picture 11" descr="Logo&#10;&#10;Description automatically generated with medium confidence">
          <a:extLst>
            <a:ext uri="{FF2B5EF4-FFF2-40B4-BE49-F238E27FC236}">
              <a16:creationId xmlns:a16="http://schemas.microsoft.com/office/drawing/2014/main" id="{BC87E65A-3CCF-4E92-8523-27982CFA0E17}"/>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0410515" y="123812300"/>
          <a:ext cx="1875790" cy="468026"/>
        </a:xfrm>
        <a:prstGeom prst="rect">
          <a:avLst/>
        </a:prstGeom>
        <a:noFill/>
        <a:ln>
          <a:noFill/>
        </a:ln>
      </xdr:spPr>
    </xdr:pic>
    <xdr:clientData/>
  </xdr:twoCellAnchor>
  <xdr:twoCellAnchor editAs="oneCell">
    <xdr:from>
      <xdr:col>3</xdr:col>
      <xdr:colOff>926208</xdr:colOff>
      <xdr:row>171</xdr:row>
      <xdr:rowOff>243932</xdr:rowOff>
    </xdr:from>
    <xdr:to>
      <xdr:col>4</xdr:col>
      <xdr:colOff>1278945</xdr:colOff>
      <xdr:row>171</xdr:row>
      <xdr:rowOff>1669759</xdr:rowOff>
    </xdr:to>
    <xdr:pic>
      <xdr:nvPicPr>
        <xdr:cNvPr id="70" name="Picture 4" descr="A picture containing shape&#10;&#10;Description automatically generated">
          <a:extLst>
            <a:ext uri="{FF2B5EF4-FFF2-40B4-BE49-F238E27FC236}">
              <a16:creationId xmlns:a16="http://schemas.microsoft.com/office/drawing/2014/main" id="{2AA745BD-9583-4E7E-92AF-DE55AE48306E}"/>
            </a:ext>
          </a:extLst>
        </xdr:cNvPr>
        <xdr:cNvPicPr>
          <a:picLocks noChangeAspect="1"/>
        </xdr:cNvPicPr>
      </xdr:nvPicPr>
      <xdr:blipFill rotWithShape="1">
        <a:blip xmlns:r="http://schemas.openxmlformats.org/officeDocument/2006/relationships" r:embed="rId66">
          <a:extLst>
            <a:ext uri="{28A0092B-C50C-407E-A947-70E740481C1C}">
              <a14:useLocalDpi xmlns:a14="http://schemas.microsoft.com/office/drawing/2010/main" val="0"/>
            </a:ext>
          </a:extLst>
        </a:blip>
        <a:srcRect b="3854"/>
        <a:stretch/>
      </xdr:blipFill>
      <xdr:spPr bwMode="auto">
        <a:xfrm>
          <a:off x="5745858" y="124957932"/>
          <a:ext cx="1278945" cy="142582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113158</xdr:colOff>
      <xdr:row>171</xdr:row>
      <xdr:rowOff>418170</xdr:rowOff>
    </xdr:from>
    <xdr:to>
      <xdr:col>4</xdr:col>
      <xdr:colOff>1875526</xdr:colOff>
      <xdr:row>171</xdr:row>
      <xdr:rowOff>1164558</xdr:rowOff>
    </xdr:to>
    <xdr:pic>
      <xdr:nvPicPr>
        <xdr:cNvPr id="71" name="Picture 5" descr="Diagram&#10;&#10;Description automatically generated with medium confidence">
          <a:extLst>
            <a:ext uri="{FF2B5EF4-FFF2-40B4-BE49-F238E27FC236}">
              <a16:creationId xmlns:a16="http://schemas.microsoft.com/office/drawing/2014/main" id="{F4CA8CBF-8DBA-4515-BAF9-E30B99B163F5}"/>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b="12883"/>
        <a:stretch/>
      </xdr:blipFill>
      <xdr:spPr bwMode="auto">
        <a:xfrm>
          <a:off x="8184008" y="125132170"/>
          <a:ext cx="1768718" cy="74638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104775</xdr:colOff>
      <xdr:row>171</xdr:row>
      <xdr:rowOff>885825</xdr:rowOff>
    </xdr:from>
    <xdr:to>
      <xdr:col>5</xdr:col>
      <xdr:colOff>1916430</xdr:colOff>
      <xdr:row>171</xdr:row>
      <xdr:rowOff>1377981</xdr:rowOff>
    </xdr:to>
    <xdr:pic>
      <xdr:nvPicPr>
        <xdr:cNvPr id="72" name="Picture 7" descr="Logo&#10;&#10;Description automatically generated with medium confidence">
          <a:extLst>
            <a:ext uri="{FF2B5EF4-FFF2-40B4-BE49-F238E27FC236}">
              <a16:creationId xmlns:a16="http://schemas.microsoft.com/office/drawing/2014/main" id="{8C8DFDE4-72C0-4A34-976D-AB9CA613DAC3}"/>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0233025" y="125599825"/>
          <a:ext cx="1811655" cy="492156"/>
        </a:xfrm>
        <a:prstGeom prst="rect">
          <a:avLst/>
        </a:prstGeom>
        <a:noFill/>
        <a:ln>
          <a:noFill/>
        </a:ln>
      </xdr:spPr>
    </xdr:pic>
    <xdr:clientData/>
  </xdr:twoCellAnchor>
  <xdr:twoCellAnchor editAs="oneCell">
    <xdr:from>
      <xdr:col>3</xdr:col>
      <xdr:colOff>470750</xdr:colOff>
      <xdr:row>172</xdr:row>
      <xdr:rowOff>232317</xdr:rowOff>
    </xdr:from>
    <xdr:to>
      <xdr:col>5</xdr:col>
      <xdr:colOff>294092</xdr:colOff>
      <xdr:row>172</xdr:row>
      <xdr:rowOff>1188650</xdr:rowOff>
    </xdr:to>
    <xdr:pic>
      <xdr:nvPicPr>
        <xdr:cNvPr id="73" name="Picture 8" descr="A picture containing text, transport, train&#10;&#10;Description automatically generated">
          <a:extLst>
            <a:ext uri="{FF2B5EF4-FFF2-40B4-BE49-F238E27FC236}">
              <a16:creationId xmlns:a16="http://schemas.microsoft.com/office/drawing/2014/main" id="{144D8C6F-7F7B-4C78-AA37-D46964AF5743}"/>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5290400" y="126914817"/>
          <a:ext cx="2355533" cy="956333"/>
        </a:xfrm>
        <a:prstGeom prst="rect">
          <a:avLst/>
        </a:prstGeom>
        <a:noFill/>
        <a:ln>
          <a:noFill/>
        </a:ln>
      </xdr:spPr>
    </xdr:pic>
    <xdr:clientData/>
  </xdr:twoCellAnchor>
  <xdr:twoCellAnchor editAs="oneCell">
    <xdr:from>
      <xdr:col>5</xdr:col>
      <xdr:colOff>152400</xdr:colOff>
      <xdr:row>172</xdr:row>
      <xdr:rowOff>504825</xdr:rowOff>
    </xdr:from>
    <xdr:to>
      <xdr:col>5</xdr:col>
      <xdr:colOff>1569085</xdr:colOff>
      <xdr:row>172</xdr:row>
      <xdr:rowOff>799062</xdr:rowOff>
    </xdr:to>
    <xdr:pic>
      <xdr:nvPicPr>
        <xdr:cNvPr id="74" name="Picture 10" descr="Shape&#10;&#10;Description automatically generated">
          <a:extLst>
            <a:ext uri="{FF2B5EF4-FFF2-40B4-BE49-F238E27FC236}">
              <a16:creationId xmlns:a16="http://schemas.microsoft.com/office/drawing/2014/main" id="{2DDD1B79-3509-4E92-808C-3FB3D89376B7}"/>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280650" y="127187325"/>
          <a:ext cx="1416685" cy="294237"/>
        </a:xfrm>
        <a:prstGeom prst="rect">
          <a:avLst/>
        </a:prstGeom>
        <a:noFill/>
        <a:ln>
          <a:noFill/>
        </a:ln>
      </xdr:spPr>
    </xdr:pic>
    <xdr:clientData/>
  </xdr:twoCellAnchor>
  <xdr:twoCellAnchor editAs="oneCell">
    <xdr:from>
      <xdr:col>5</xdr:col>
      <xdr:colOff>47625</xdr:colOff>
      <xdr:row>173</xdr:row>
      <xdr:rowOff>428625</xdr:rowOff>
    </xdr:from>
    <xdr:to>
      <xdr:col>5</xdr:col>
      <xdr:colOff>1923415</xdr:colOff>
      <xdr:row>173</xdr:row>
      <xdr:rowOff>896651</xdr:rowOff>
    </xdr:to>
    <xdr:pic>
      <xdr:nvPicPr>
        <xdr:cNvPr id="75" name="Picture 11" descr="Logo&#10;&#10;Description automatically generated with medium confidence">
          <a:extLst>
            <a:ext uri="{FF2B5EF4-FFF2-40B4-BE49-F238E27FC236}">
              <a16:creationId xmlns:a16="http://schemas.microsoft.com/office/drawing/2014/main" id="{67F52EB8-2ECE-4B3B-A80B-5DADCBF86993}"/>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0175875" y="128698625"/>
          <a:ext cx="1875790" cy="468026"/>
        </a:xfrm>
        <a:prstGeom prst="rect">
          <a:avLst/>
        </a:prstGeom>
        <a:noFill/>
        <a:ln>
          <a:noFill/>
        </a:ln>
      </xdr:spPr>
    </xdr:pic>
    <xdr:clientData/>
  </xdr:twoCellAnchor>
  <xdr:twoCellAnchor editAs="oneCell">
    <xdr:from>
      <xdr:col>3</xdr:col>
      <xdr:colOff>241881</xdr:colOff>
      <xdr:row>173</xdr:row>
      <xdr:rowOff>162621</xdr:rowOff>
    </xdr:from>
    <xdr:to>
      <xdr:col>5</xdr:col>
      <xdr:colOff>678443</xdr:colOff>
      <xdr:row>173</xdr:row>
      <xdr:rowOff>932275</xdr:rowOff>
    </xdr:to>
    <xdr:pic>
      <xdr:nvPicPr>
        <xdr:cNvPr id="76" name="Paveikslėlis 107">
          <a:extLst>
            <a:ext uri="{FF2B5EF4-FFF2-40B4-BE49-F238E27FC236}">
              <a16:creationId xmlns:a16="http://schemas.microsoft.com/office/drawing/2014/main" id="{E80017A7-E7FF-4346-952B-A234F5F2958F}"/>
            </a:ext>
          </a:extLst>
        </xdr:cNvPr>
        <xdr:cNvPicPr>
          <a:picLocks noChangeAspect="1"/>
        </xdr:cNvPicPr>
      </xdr:nvPicPr>
      <xdr:blipFill>
        <a:blip xmlns:r="http://schemas.openxmlformats.org/officeDocument/2006/relationships" r:embed="rId70"/>
        <a:stretch>
          <a:fillRect/>
        </a:stretch>
      </xdr:blipFill>
      <xdr:spPr>
        <a:xfrm>
          <a:off x="5061531" y="128432621"/>
          <a:ext cx="2733534" cy="769654"/>
        </a:xfrm>
        <a:prstGeom prst="rect">
          <a:avLst/>
        </a:prstGeom>
      </xdr:spPr>
    </xdr:pic>
    <xdr:clientData/>
  </xdr:twoCellAnchor>
  <xdr:twoCellAnchor editAs="oneCell">
    <xdr:from>
      <xdr:col>4</xdr:col>
      <xdr:colOff>215183</xdr:colOff>
      <xdr:row>173</xdr:row>
      <xdr:rowOff>441403</xdr:rowOff>
    </xdr:from>
    <xdr:to>
      <xdr:col>4</xdr:col>
      <xdr:colOff>1894604</xdr:colOff>
      <xdr:row>173</xdr:row>
      <xdr:rowOff>887510</xdr:rowOff>
    </xdr:to>
    <xdr:pic>
      <xdr:nvPicPr>
        <xdr:cNvPr id="77" name="Paveikslėlis 108">
          <a:extLst>
            <a:ext uri="{FF2B5EF4-FFF2-40B4-BE49-F238E27FC236}">
              <a16:creationId xmlns:a16="http://schemas.microsoft.com/office/drawing/2014/main" id="{6B6C10A9-0567-485C-8FDD-C353B089513C}"/>
            </a:ext>
          </a:extLst>
        </xdr:cNvPr>
        <xdr:cNvPicPr>
          <a:picLocks noChangeAspect="1"/>
        </xdr:cNvPicPr>
      </xdr:nvPicPr>
      <xdr:blipFill>
        <a:blip xmlns:r="http://schemas.openxmlformats.org/officeDocument/2006/relationships" r:embed="rId71"/>
        <a:stretch>
          <a:fillRect/>
        </a:stretch>
      </xdr:blipFill>
      <xdr:spPr>
        <a:xfrm>
          <a:off x="8286033" y="128711403"/>
          <a:ext cx="1685771" cy="446107"/>
        </a:xfrm>
        <a:prstGeom prst="rect">
          <a:avLst/>
        </a:prstGeom>
      </xdr:spPr>
    </xdr:pic>
    <xdr:clientData/>
  </xdr:twoCellAnchor>
  <xdr:oneCellAnchor>
    <xdr:from>
      <xdr:col>4</xdr:col>
      <xdr:colOff>133561</xdr:colOff>
      <xdr:row>174</xdr:row>
      <xdr:rowOff>441402</xdr:rowOff>
    </xdr:from>
    <xdr:ext cx="1662829" cy="486183"/>
    <xdr:pic>
      <xdr:nvPicPr>
        <xdr:cNvPr id="78" name="Picture 40">
          <a:extLst>
            <a:ext uri="{FF2B5EF4-FFF2-40B4-BE49-F238E27FC236}">
              <a16:creationId xmlns:a16="http://schemas.microsoft.com/office/drawing/2014/main" id="{C0C058B0-02F0-476C-A1BB-DD16659818FF}"/>
            </a:ext>
          </a:extLst>
        </xdr:cNvPr>
        <xdr:cNvPicPr>
          <a:picLocks noChangeAspect="1"/>
        </xdr:cNvPicPr>
      </xdr:nvPicPr>
      <xdr:blipFill>
        <a:blip xmlns:r="http://schemas.openxmlformats.org/officeDocument/2006/relationships" r:embed="rId72"/>
        <a:stretch>
          <a:fillRect/>
        </a:stretch>
      </xdr:blipFill>
      <xdr:spPr>
        <a:xfrm>
          <a:off x="8204411" y="130051252"/>
          <a:ext cx="1662829" cy="486183"/>
        </a:xfrm>
        <a:prstGeom prst="rect">
          <a:avLst/>
        </a:prstGeom>
        <a:noFill/>
        <a:ln cap="flat">
          <a:noFill/>
        </a:ln>
      </xdr:spPr>
    </xdr:pic>
    <xdr:clientData/>
  </xdr:oneCellAnchor>
  <xdr:twoCellAnchor editAs="oneCell">
    <xdr:from>
      <xdr:col>5</xdr:col>
      <xdr:colOff>15372</xdr:colOff>
      <xdr:row>174</xdr:row>
      <xdr:rowOff>750094</xdr:rowOff>
    </xdr:from>
    <xdr:to>
      <xdr:col>5</xdr:col>
      <xdr:colOff>1942466</xdr:colOff>
      <xdr:row>174</xdr:row>
      <xdr:rowOff>1226852</xdr:rowOff>
    </xdr:to>
    <xdr:pic>
      <xdr:nvPicPr>
        <xdr:cNvPr id="79" name="Picture 11" descr="Logo&#10;&#10;Description automatically generated with medium confidence">
          <a:extLst>
            <a:ext uri="{FF2B5EF4-FFF2-40B4-BE49-F238E27FC236}">
              <a16:creationId xmlns:a16="http://schemas.microsoft.com/office/drawing/2014/main" id="{9ECEF546-94C3-41B1-871C-5FCEC41C1A72}"/>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0143622" y="130359944"/>
          <a:ext cx="1927094" cy="476758"/>
        </a:xfrm>
        <a:prstGeom prst="rect">
          <a:avLst/>
        </a:prstGeom>
        <a:noFill/>
        <a:ln>
          <a:noFill/>
        </a:ln>
      </xdr:spPr>
    </xdr:pic>
    <xdr:clientData/>
  </xdr:twoCellAnchor>
  <xdr:twoCellAnchor editAs="oneCell">
    <xdr:from>
      <xdr:col>3</xdr:col>
      <xdr:colOff>1088969</xdr:colOff>
      <xdr:row>174</xdr:row>
      <xdr:rowOff>34848</xdr:rowOff>
    </xdr:from>
    <xdr:to>
      <xdr:col>4</xdr:col>
      <xdr:colOff>943594</xdr:colOff>
      <xdr:row>174</xdr:row>
      <xdr:rowOff>1426386</xdr:rowOff>
    </xdr:to>
    <xdr:pic>
      <xdr:nvPicPr>
        <xdr:cNvPr id="80" name="Paveikslėlis 111">
          <a:extLst>
            <a:ext uri="{FF2B5EF4-FFF2-40B4-BE49-F238E27FC236}">
              <a16:creationId xmlns:a16="http://schemas.microsoft.com/office/drawing/2014/main" id="{0AE23ABA-F5CA-4E35-8BB0-E67730496FF0}"/>
            </a:ext>
          </a:extLst>
        </xdr:cNvPr>
        <xdr:cNvPicPr>
          <a:picLocks noChangeAspect="1"/>
        </xdr:cNvPicPr>
      </xdr:nvPicPr>
      <xdr:blipFill>
        <a:blip xmlns:r="http://schemas.openxmlformats.org/officeDocument/2006/relationships" r:embed="rId73"/>
        <a:stretch>
          <a:fillRect/>
        </a:stretch>
      </xdr:blipFill>
      <xdr:spPr>
        <a:xfrm>
          <a:off x="5908619" y="129644698"/>
          <a:ext cx="943594" cy="1391538"/>
        </a:xfrm>
        <a:prstGeom prst="rect">
          <a:avLst/>
        </a:prstGeom>
      </xdr:spPr>
    </xdr:pic>
    <xdr:clientData/>
  </xdr:twoCellAnchor>
  <xdr:twoCellAnchor editAs="oneCell">
    <xdr:from>
      <xdr:col>3</xdr:col>
      <xdr:colOff>227961</xdr:colOff>
      <xdr:row>177</xdr:row>
      <xdr:rowOff>522716</xdr:rowOff>
    </xdr:from>
    <xdr:to>
      <xdr:col>5</xdr:col>
      <xdr:colOff>675330</xdr:colOff>
      <xdr:row>177</xdr:row>
      <xdr:rowOff>1092225</xdr:rowOff>
    </xdr:to>
    <xdr:pic>
      <xdr:nvPicPr>
        <xdr:cNvPr id="81" name="Paveikslėlis 112">
          <a:extLst>
            <a:ext uri="{FF2B5EF4-FFF2-40B4-BE49-F238E27FC236}">
              <a16:creationId xmlns:a16="http://schemas.microsoft.com/office/drawing/2014/main" id="{2C30EE44-0639-43D3-88B6-ED404EB69BD8}"/>
            </a:ext>
          </a:extLst>
        </xdr:cNvPr>
        <xdr:cNvPicPr>
          <a:picLocks noChangeAspect="1"/>
        </xdr:cNvPicPr>
      </xdr:nvPicPr>
      <xdr:blipFill>
        <a:blip xmlns:r="http://schemas.openxmlformats.org/officeDocument/2006/relationships" r:embed="rId74"/>
        <a:stretch>
          <a:fillRect/>
        </a:stretch>
      </xdr:blipFill>
      <xdr:spPr>
        <a:xfrm>
          <a:off x="5047611" y="134558516"/>
          <a:ext cx="2730421" cy="575859"/>
        </a:xfrm>
        <a:prstGeom prst="rect">
          <a:avLst/>
        </a:prstGeom>
      </xdr:spPr>
    </xdr:pic>
    <xdr:clientData/>
  </xdr:twoCellAnchor>
  <xdr:twoCellAnchor editAs="oneCell">
    <xdr:from>
      <xdr:col>4</xdr:col>
      <xdr:colOff>179035</xdr:colOff>
      <xdr:row>175</xdr:row>
      <xdr:rowOff>290397</xdr:rowOff>
    </xdr:from>
    <xdr:to>
      <xdr:col>4</xdr:col>
      <xdr:colOff>1783577</xdr:colOff>
      <xdr:row>175</xdr:row>
      <xdr:rowOff>678934</xdr:rowOff>
    </xdr:to>
    <xdr:pic>
      <xdr:nvPicPr>
        <xdr:cNvPr id="82" name="Paveikslėlis 113">
          <a:extLst>
            <a:ext uri="{FF2B5EF4-FFF2-40B4-BE49-F238E27FC236}">
              <a16:creationId xmlns:a16="http://schemas.microsoft.com/office/drawing/2014/main" id="{B90DD29A-D1F0-4EB4-8D62-3E446C08E2E4}"/>
            </a:ext>
          </a:extLst>
        </xdr:cNvPr>
        <xdr:cNvPicPr>
          <a:picLocks noChangeAspect="1"/>
        </xdr:cNvPicPr>
      </xdr:nvPicPr>
      <xdr:blipFill>
        <a:blip xmlns:r="http://schemas.openxmlformats.org/officeDocument/2006/relationships" r:embed="rId75"/>
        <a:stretch>
          <a:fillRect/>
        </a:stretch>
      </xdr:blipFill>
      <xdr:spPr>
        <a:xfrm>
          <a:off x="8249885" y="131551247"/>
          <a:ext cx="1598192" cy="388537"/>
        </a:xfrm>
        <a:prstGeom prst="rect">
          <a:avLst/>
        </a:prstGeom>
      </xdr:spPr>
    </xdr:pic>
    <xdr:clientData/>
  </xdr:twoCellAnchor>
  <xdr:twoCellAnchor editAs="oneCell">
    <xdr:from>
      <xdr:col>5</xdr:col>
      <xdr:colOff>136274</xdr:colOff>
      <xdr:row>175</xdr:row>
      <xdr:rowOff>678656</xdr:rowOff>
    </xdr:from>
    <xdr:to>
      <xdr:col>5</xdr:col>
      <xdr:colOff>2038129</xdr:colOff>
      <xdr:row>175</xdr:row>
      <xdr:rowOff>882882</xdr:rowOff>
    </xdr:to>
    <xdr:pic>
      <xdr:nvPicPr>
        <xdr:cNvPr id="83" name="Paveikslėlis 114">
          <a:extLst>
            <a:ext uri="{FF2B5EF4-FFF2-40B4-BE49-F238E27FC236}">
              <a16:creationId xmlns:a16="http://schemas.microsoft.com/office/drawing/2014/main" id="{252720C0-A6F7-4B19-8552-2745585111FC}"/>
            </a:ext>
          </a:extLst>
        </xdr:cNvPr>
        <xdr:cNvPicPr>
          <a:picLocks noChangeAspect="1"/>
        </xdr:cNvPicPr>
      </xdr:nvPicPr>
      <xdr:blipFill>
        <a:blip xmlns:r="http://schemas.openxmlformats.org/officeDocument/2006/relationships" r:embed="rId76"/>
        <a:stretch>
          <a:fillRect/>
        </a:stretch>
      </xdr:blipFill>
      <xdr:spPr>
        <a:xfrm>
          <a:off x="10264524" y="131939506"/>
          <a:ext cx="1901855" cy="204226"/>
        </a:xfrm>
        <a:prstGeom prst="rect">
          <a:avLst/>
        </a:prstGeom>
      </xdr:spPr>
    </xdr:pic>
    <xdr:clientData/>
  </xdr:twoCellAnchor>
  <xdr:twoCellAnchor editAs="oneCell">
    <xdr:from>
      <xdr:col>3</xdr:col>
      <xdr:colOff>1141360</xdr:colOff>
      <xdr:row>176</xdr:row>
      <xdr:rowOff>116159</xdr:rowOff>
    </xdr:from>
    <xdr:to>
      <xdr:col>4</xdr:col>
      <xdr:colOff>897630</xdr:colOff>
      <xdr:row>176</xdr:row>
      <xdr:rowOff>1371826</xdr:rowOff>
    </xdr:to>
    <xdr:pic>
      <xdr:nvPicPr>
        <xdr:cNvPr id="84" name="Paveikslėlis 115">
          <a:extLst>
            <a:ext uri="{FF2B5EF4-FFF2-40B4-BE49-F238E27FC236}">
              <a16:creationId xmlns:a16="http://schemas.microsoft.com/office/drawing/2014/main" id="{4196B836-2B5F-4CDA-BC3F-42ABB9EBC481}"/>
            </a:ext>
          </a:extLst>
        </xdr:cNvPr>
        <xdr:cNvPicPr>
          <a:picLocks noChangeAspect="1"/>
        </xdr:cNvPicPr>
      </xdr:nvPicPr>
      <xdr:blipFill>
        <a:blip xmlns:r="http://schemas.openxmlformats.org/officeDocument/2006/relationships" r:embed="rId77"/>
        <a:stretch>
          <a:fillRect/>
        </a:stretch>
      </xdr:blipFill>
      <xdr:spPr>
        <a:xfrm>
          <a:off x="5961010" y="132659709"/>
          <a:ext cx="897630" cy="1255667"/>
        </a:xfrm>
        <a:prstGeom prst="rect">
          <a:avLst/>
        </a:prstGeom>
      </xdr:spPr>
    </xdr:pic>
    <xdr:clientData/>
  </xdr:twoCellAnchor>
  <xdr:twoCellAnchor editAs="oneCell">
    <xdr:from>
      <xdr:col>4</xdr:col>
      <xdr:colOff>72599</xdr:colOff>
      <xdr:row>176</xdr:row>
      <xdr:rowOff>406554</xdr:rowOff>
    </xdr:from>
    <xdr:to>
      <xdr:col>4</xdr:col>
      <xdr:colOff>1913392</xdr:colOff>
      <xdr:row>176</xdr:row>
      <xdr:rowOff>940482</xdr:rowOff>
    </xdr:to>
    <xdr:pic>
      <xdr:nvPicPr>
        <xdr:cNvPr id="85" name="Paveikslėlis 116">
          <a:extLst>
            <a:ext uri="{FF2B5EF4-FFF2-40B4-BE49-F238E27FC236}">
              <a16:creationId xmlns:a16="http://schemas.microsoft.com/office/drawing/2014/main" id="{06B8D15D-61BF-473E-8D00-06077E65E45B}"/>
            </a:ext>
          </a:extLst>
        </xdr:cNvPr>
        <xdr:cNvPicPr>
          <a:picLocks noChangeAspect="1"/>
        </xdr:cNvPicPr>
      </xdr:nvPicPr>
      <xdr:blipFill>
        <a:blip xmlns:r="http://schemas.openxmlformats.org/officeDocument/2006/relationships" r:embed="rId78"/>
        <a:stretch>
          <a:fillRect/>
        </a:stretch>
      </xdr:blipFill>
      <xdr:spPr>
        <a:xfrm>
          <a:off x="8143449" y="132950104"/>
          <a:ext cx="1847143" cy="540278"/>
        </a:xfrm>
        <a:prstGeom prst="rect">
          <a:avLst/>
        </a:prstGeom>
      </xdr:spPr>
    </xdr:pic>
    <xdr:clientData/>
  </xdr:twoCellAnchor>
  <xdr:twoCellAnchor editAs="oneCell">
    <xdr:from>
      <xdr:col>5</xdr:col>
      <xdr:colOff>57150</xdr:colOff>
      <xdr:row>176</xdr:row>
      <xdr:rowOff>847725</xdr:rowOff>
    </xdr:from>
    <xdr:to>
      <xdr:col>5</xdr:col>
      <xdr:colOff>2067622</xdr:colOff>
      <xdr:row>176</xdr:row>
      <xdr:rowOff>1067033</xdr:rowOff>
    </xdr:to>
    <xdr:pic>
      <xdr:nvPicPr>
        <xdr:cNvPr id="86" name="Paveikslėlis 117">
          <a:extLst>
            <a:ext uri="{FF2B5EF4-FFF2-40B4-BE49-F238E27FC236}">
              <a16:creationId xmlns:a16="http://schemas.microsoft.com/office/drawing/2014/main" id="{C31901B0-B925-414C-A4F6-6A5D1FDAEFDB}"/>
            </a:ext>
          </a:extLst>
        </xdr:cNvPr>
        <xdr:cNvPicPr>
          <a:picLocks noChangeAspect="1"/>
        </xdr:cNvPicPr>
      </xdr:nvPicPr>
      <xdr:blipFill>
        <a:blip xmlns:r="http://schemas.openxmlformats.org/officeDocument/2006/relationships" r:embed="rId76"/>
        <a:stretch>
          <a:fillRect/>
        </a:stretch>
      </xdr:blipFill>
      <xdr:spPr>
        <a:xfrm>
          <a:off x="10185400" y="133391275"/>
          <a:ext cx="2010472" cy="219308"/>
        </a:xfrm>
        <a:prstGeom prst="rect">
          <a:avLst/>
        </a:prstGeom>
      </xdr:spPr>
    </xdr:pic>
    <xdr:clientData/>
  </xdr:twoCellAnchor>
  <xdr:twoCellAnchor editAs="oneCell">
    <xdr:from>
      <xdr:col>4</xdr:col>
      <xdr:colOff>230623</xdr:colOff>
      <xdr:row>177</xdr:row>
      <xdr:rowOff>255548</xdr:rowOff>
    </xdr:from>
    <xdr:to>
      <xdr:col>4</xdr:col>
      <xdr:colOff>1781144</xdr:colOff>
      <xdr:row>177</xdr:row>
      <xdr:rowOff>1069511</xdr:rowOff>
    </xdr:to>
    <xdr:pic>
      <xdr:nvPicPr>
        <xdr:cNvPr id="87" name="Paveikslėlis 118">
          <a:extLst>
            <a:ext uri="{FF2B5EF4-FFF2-40B4-BE49-F238E27FC236}">
              <a16:creationId xmlns:a16="http://schemas.microsoft.com/office/drawing/2014/main" id="{D9BA8A36-D7F9-4F20-B0FC-964A4BFAB0A5}"/>
            </a:ext>
          </a:extLst>
        </xdr:cNvPr>
        <xdr:cNvPicPr>
          <a:picLocks noChangeAspect="1"/>
        </xdr:cNvPicPr>
      </xdr:nvPicPr>
      <xdr:blipFill>
        <a:blip xmlns:r="http://schemas.openxmlformats.org/officeDocument/2006/relationships" r:embed="rId79"/>
        <a:stretch>
          <a:fillRect/>
        </a:stretch>
      </xdr:blipFill>
      <xdr:spPr>
        <a:xfrm>
          <a:off x="8301473" y="134291348"/>
          <a:ext cx="1550521" cy="813963"/>
        </a:xfrm>
        <a:prstGeom prst="rect">
          <a:avLst/>
        </a:prstGeom>
      </xdr:spPr>
    </xdr:pic>
    <xdr:clientData/>
  </xdr:twoCellAnchor>
  <xdr:twoCellAnchor editAs="oneCell">
    <xdr:from>
      <xdr:col>3</xdr:col>
      <xdr:colOff>247998</xdr:colOff>
      <xdr:row>175</xdr:row>
      <xdr:rowOff>232317</xdr:rowOff>
    </xdr:from>
    <xdr:to>
      <xdr:col>5</xdr:col>
      <xdr:colOff>792010</xdr:colOff>
      <xdr:row>175</xdr:row>
      <xdr:rowOff>831643</xdr:rowOff>
    </xdr:to>
    <xdr:pic>
      <xdr:nvPicPr>
        <xdr:cNvPr id="88" name="Paveikslėlis 119">
          <a:extLst>
            <a:ext uri="{FF2B5EF4-FFF2-40B4-BE49-F238E27FC236}">
              <a16:creationId xmlns:a16="http://schemas.microsoft.com/office/drawing/2014/main" id="{D57BEDF9-9D63-4805-B397-C71D508801FC}"/>
            </a:ext>
          </a:extLst>
        </xdr:cNvPr>
        <xdr:cNvPicPr>
          <a:picLocks noChangeAspect="1"/>
        </xdr:cNvPicPr>
      </xdr:nvPicPr>
      <xdr:blipFill>
        <a:blip xmlns:r="http://schemas.openxmlformats.org/officeDocument/2006/relationships" r:embed="rId74"/>
        <a:stretch>
          <a:fillRect/>
        </a:stretch>
      </xdr:blipFill>
      <xdr:spPr>
        <a:xfrm>
          <a:off x="5067648" y="131493167"/>
          <a:ext cx="2840751" cy="592976"/>
        </a:xfrm>
        <a:prstGeom prst="rect">
          <a:avLst/>
        </a:prstGeom>
      </xdr:spPr>
    </xdr:pic>
    <xdr:clientData/>
  </xdr:twoCellAnchor>
  <xdr:twoCellAnchor editAs="oneCell">
    <xdr:from>
      <xdr:col>5</xdr:col>
      <xdr:colOff>295275</xdr:colOff>
      <xdr:row>177</xdr:row>
      <xdr:rowOff>819150</xdr:rowOff>
    </xdr:from>
    <xdr:to>
      <xdr:col>5</xdr:col>
      <xdr:colOff>1724660</xdr:colOff>
      <xdr:row>177</xdr:row>
      <xdr:rowOff>1113388</xdr:rowOff>
    </xdr:to>
    <xdr:pic>
      <xdr:nvPicPr>
        <xdr:cNvPr id="89" name="Picture 10" descr="Shape&#10;&#10;Description automatically generated">
          <a:extLst>
            <a:ext uri="{FF2B5EF4-FFF2-40B4-BE49-F238E27FC236}">
              <a16:creationId xmlns:a16="http://schemas.microsoft.com/office/drawing/2014/main" id="{E918FE6C-4738-413C-9507-06B0F0F63DF4}"/>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423525" y="134854950"/>
          <a:ext cx="1429385" cy="294238"/>
        </a:xfrm>
        <a:prstGeom prst="rect">
          <a:avLst/>
        </a:prstGeom>
        <a:noFill/>
        <a:ln>
          <a:noFill/>
        </a:ln>
      </xdr:spPr>
    </xdr:pic>
    <xdr:clientData/>
  </xdr:twoCellAnchor>
  <xdr:twoCellAnchor editAs="oneCell">
    <xdr:from>
      <xdr:col>5</xdr:col>
      <xdr:colOff>58080</xdr:colOff>
      <xdr:row>178</xdr:row>
      <xdr:rowOff>116158</xdr:rowOff>
    </xdr:from>
    <xdr:to>
      <xdr:col>5</xdr:col>
      <xdr:colOff>2067623</xdr:colOff>
      <xdr:row>178</xdr:row>
      <xdr:rowOff>1187935</xdr:rowOff>
    </xdr:to>
    <xdr:pic>
      <xdr:nvPicPr>
        <xdr:cNvPr id="90" name="Picture 89">
          <a:extLst>
            <a:ext uri="{FF2B5EF4-FFF2-40B4-BE49-F238E27FC236}">
              <a16:creationId xmlns:a16="http://schemas.microsoft.com/office/drawing/2014/main" id="{CCA661C1-4613-4DEE-86FD-84EF8ACC72BB}"/>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10186330" y="76716208"/>
          <a:ext cx="2009543" cy="1071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139391</xdr:colOff>
      <xdr:row>179</xdr:row>
      <xdr:rowOff>162622</xdr:rowOff>
    </xdr:from>
    <xdr:to>
      <xdr:col>5</xdr:col>
      <xdr:colOff>2276708</xdr:colOff>
      <xdr:row>179</xdr:row>
      <xdr:rowOff>1229382</xdr:rowOff>
    </xdr:to>
    <xdr:pic>
      <xdr:nvPicPr>
        <xdr:cNvPr id="91" name="Picture 90">
          <a:extLst>
            <a:ext uri="{FF2B5EF4-FFF2-40B4-BE49-F238E27FC236}">
              <a16:creationId xmlns:a16="http://schemas.microsoft.com/office/drawing/2014/main" id="{DA48C432-98BD-486F-8D3D-CB306B61770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10267641" y="78388272"/>
          <a:ext cx="2137317" cy="1060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511097</xdr:colOff>
      <xdr:row>185</xdr:row>
      <xdr:rowOff>131646</xdr:rowOff>
    </xdr:from>
    <xdr:to>
      <xdr:col>5</xdr:col>
      <xdr:colOff>1819817</xdr:colOff>
      <xdr:row>185</xdr:row>
      <xdr:rowOff>1439244</xdr:rowOff>
    </xdr:to>
    <xdr:pic>
      <xdr:nvPicPr>
        <xdr:cNvPr id="92" name="Paveikslėlis 92">
          <a:extLst>
            <a:ext uri="{FF2B5EF4-FFF2-40B4-BE49-F238E27FC236}">
              <a16:creationId xmlns:a16="http://schemas.microsoft.com/office/drawing/2014/main" id="{420FC5B0-FDD2-4319-B330-4BD0272FA724}"/>
            </a:ext>
          </a:extLst>
        </xdr:cNvPr>
        <xdr:cNvPicPr>
          <a:picLocks noChangeAspect="1"/>
        </xdr:cNvPicPr>
      </xdr:nvPicPr>
      <xdr:blipFill>
        <a:blip xmlns:r="http://schemas.openxmlformats.org/officeDocument/2006/relationships" r:embed="rId82"/>
        <a:stretch>
          <a:fillRect/>
        </a:stretch>
      </xdr:blipFill>
      <xdr:spPr>
        <a:xfrm>
          <a:off x="10639347" y="143463846"/>
          <a:ext cx="1308720" cy="1301248"/>
        </a:xfrm>
        <a:prstGeom prst="rect">
          <a:avLst/>
        </a:prstGeom>
      </xdr:spPr>
    </xdr:pic>
    <xdr:clientData/>
  </xdr:twoCellAnchor>
  <xdr:twoCellAnchor editAs="oneCell">
    <xdr:from>
      <xdr:col>5</xdr:col>
      <xdr:colOff>542073</xdr:colOff>
      <xdr:row>180</xdr:row>
      <xdr:rowOff>100670</xdr:rowOff>
    </xdr:from>
    <xdr:to>
      <xdr:col>5</xdr:col>
      <xdr:colOff>1895228</xdr:colOff>
      <xdr:row>180</xdr:row>
      <xdr:rowOff>1316463</xdr:rowOff>
    </xdr:to>
    <xdr:pic>
      <xdr:nvPicPr>
        <xdr:cNvPr id="93" name="Paveikslėlis 82">
          <a:extLst>
            <a:ext uri="{FF2B5EF4-FFF2-40B4-BE49-F238E27FC236}">
              <a16:creationId xmlns:a16="http://schemas.microsoft.com/office/drawing/2014/main" id="{179C27C2-83B8-4B71-A72B-CFFAB54735E5}"/>
            </a:ext>
          </a:extLst>
        </xdr:cNvPr>
        <xdr:cNvPicPr>
          <a:picLocks noChangeAspect="1"/>
        </xdr:cNvPicPr>
      </xdr:nvPicPr>
      <xdr:blipFill>
        <a:blip xmlns:r="http://schemas.openxmlformats.org/officeDocument/2006/relationships" r:embed="rId83"/>
        <a:stretch>
          <a:fillRect/>
        </a:stretch>
      </xdr:blipFill>
      <xdr:spPr>
        <a:xfrm>
          <a:off x="10670323" y="135685870"/>
          <a:ext cx="1353155" cy="1215793"/>
        </a:xfrm>
        <a:prstGeom prst="rect">
          <a:avLst/>
        </a:prstGeom>
      </xdr:spPr>
    </xdr:pic>
    <xdr:clientData/>
  </xdr:twoCellAnchor>
  <xdr:twoCellAnchor editAs="oneCell">
    <xdr:from>
      <xdr:col>5</xdr:col>
      <xdr:colOff>255549</xdr:colOff>
      <xdr:row>181</xdr:row>
      <xdr:rowOff>162622</xdr:rowOff>
    </xdr:from>
    <xdr:to>
      <xdr:col>5</xdr:col>
      <xdr:colOff>2145062</xdr:colOff>
      <xdr:row>181</xdr:row>
      <xdr:rowOff>1229201</xdr:rowOff>
    </xdr:to>
    <xdr:pic>
      <xdr:nvPicPr>
        <xdr:cNvPr id="94" name="Paveikslėlis 84">
          <a:extLst>
            <a:ext uri="{FF2B5EF4-FFF2-40B4-BE49-F238E27FC236}">
              <a16:creationId xmlns:a16="http://schemas.microsoft.com/office/drawing/2014/main" id="{7E99CD0E-69C4-43B8-A195-3603B9A38FAC}"/>
            </a:ext>
          </a:extLst>
        </xdr:cNvPr>
        <xdr:cNvPicPr>
          <a:picLocks noChangeAspect="1"/>
        </xdr:cNvPicPr>
      </xdr:nvPicPr>
      <xdr:blipFill>
        <a:blip xmlns:r="http://schemas.openxmlformats.org/officeDocument/2006/relationships" r:embed="rId84"/>
        <a:stretch>
          <a:fillRect/>
        </a:stretch>
      </xdr:blipFill>
      <xdr:spPr>
        <a:xfrm>
          <a:off x="10383799" y="137297222"/>
          <a:ext cx="1889513" cy="1060229"/>
        </a:xfrm>
        <a:prstGeom prst="rect">
          <a:avLst/>
        </a:prstGeom>
      </xdr:spPr>
    </xdr:pic>
    <xdr:clientData/>
  </xdr:twoCellAnchor>
  <xdr:twoCellAnchor editAs="oneCell">
    <xdr:from>
      <xdr:col>5</xdr:col>
      <xdr:colOff>286525</xdr:colOff>
      <xdr:row>182</xdr:row>
      <xdr:rowOff>162622</xdr:rowOff>
    </xdr:from>
    <xdr:to>
      <xdr:col>5</xdr:col>
      <xdr:colOff>2106631</xdr:colOff>
      <xdr:row>182</xdr:row>
      <xdr:rowOff>1209443</xdr:rowOff>
    </xdr:to>
    <xdr:pic>
      <xdr:nvPicPr>
        <xdr:cNvPr id="95" name="Paveikslėlis 86">
          <a:extLst>
            <a:ext uri="{FF2B5EF4-FFF2-40B4-BE49-F238E27FC236}">
              <a16:creationId xmlns:a16="http://schemas.microsoft.com/office/drawing/2014/main" id="{198B92E8-8862-453B-B6F3-5EFA49A454A9}"/>
            </a:ext>
          </a:extLst>
        </xdr:cNvPr>
        <xdr:cNvPicPr>
          <a:picLocks noChangeAspect="1"/>
        </xdr:cNvPicPr>
      </xdr:nvPicPr>
      <xdr:blipFill>
        <a:blip xmlns:r="http://schemas.openxmlformats.org/officeDocument/2006/relationships" r:embed="rId85"/>
        <a:stretch>
          <a:fillRect/>
        </a:stretch>
      </xdr:blipFill>
      <xdr:spPr>
        <a:xfrm>
          <a:off x="10414775" y="138846622"/>
          <a:ext cx="1820106" cy="1053171"/>
        </a:xfrm>
        <a:prstGeom prst="rect">
          <a:avLst/>
        </a:prstGeom>
      </xdr:spPr>
    </xdr:pic>
    <xdr:clientData/>
  </xdr:twoCellAnchor>
  <xdr:twoCellAnchor editAs="oneCell">
    <xdr:from>
      <xdr:col>5</xdr:col>
      <xdr:colOff>263293</xdr:colOff>
      <xdr:row>183</xdr:row>
      <xdr:rowOff>193598</xdr:rowOff>
    </xdr:from>
    <xdr:to>
      <xdr:col>5</xdr:col>
      <xdr:colOff>2058701</xdr:colOff>
      <xdr:row>183</xdr:row>
      <xdr:rowOff>1239025</xdr:rowOff>
    </xdr:to>
    <xdr:pic>
      <xdr:nvPicPr>
        <xdr:cNvPr id="96" name="Paveikslėlis 88">
          <a:extLst>
            <a:ext uri="{FF2B5EF4-FFF2-40B4-BE49-F238E27FC236}">
              <a16:creationId xmlns:a16="http://schemas.microsoft.com/office/drawing/2014/main" id="{33F5257F-6D69-4CA8-AC33-8DE8A177008C}"/>
            </a:ext>
          </a:extLst>
        </xdr:cNvPr>
        <xdr:cNvPicPr>
          <a:picLocks noChangeAspect="1"/>
        </xdr:cNvPicPr>
      </xdr:nvPicPr>
      <xdr:blipFill>
        <a:blip xmlns:r="http://schemas.openxmlformats.org/officeDocument/2006/relationships" r:embed="rId86"/>
        <a:stretch>
          <a:fillRect/>
        </a:stretch>
      </xdr:blipFill>
      <xdr:spPr>
        <a:xfrm>
          <a:off x="10391543" y="140426998"/>
          <a:ext cx="1795408" cy="1045427"/>
        </a:xfrm>
        <a:prstGeom prst="rect">
          <a:avLst/>
        </a:prstGeom>
      </xdr:spPr>
    </xdr:pic>
    <xdr:clientData/>
  </xdr:twoCellAnchor>
  <xdr:twoCellAnchor editAs="oneCell">
    <xdr:from>
      <xdr:col>5</xdr:col>
      <xdr:colOff>271036</xdr:colOff>
      <xdr:row>184</xdr:row>
      <xdr:rowOff>162622</xdr:rowOff>
    </xdr:from>
    <xdr:to>
      <xdr:col>5</xdr:col>
      <xdr:colOff>1973301</xdr:colOff>
      <xdr:row>184</xdr:row>
      <xdr:rowOff>1342464</xdr:rowOff>
    </xdr:to>
    <xdr:pic>
      <xdr:nvPicPr>
        <xdr:cNvPr id="97" name="Paveikslėlis 90">
          <a:extLst>
            <a:ext uri="{FF2B5EF4-FFF2-40B4-BE49-F238E27FC236}">
              <a16:creationId xmlns:a16="http://schemas.microsoft.com/office/drawing/2014/main" id="{1250ABB6-1560-4476-8F9D-9D8536E33189}"/>
            </a:ext>
          </a:extLst>
        </xdr:cNvPr>
        <xdr:cNvPicPr>
          <a:picLocks noChangeAspect="1"/>
        </xdr:cNvPicPr>
      </xdr:nvPicPr>
      <xdr:blipFill>
        <a:blip xmlns:r="http://schemas.openxmlformats.org/officeDocument/2006/relationships" r:embed="rId87"/>
        <a:stretch>
          <a:fillRect/>
        </a:stretch>
      </xdr:blipFill>
      <xdr:spPr>
        <a:xfrm>
          <a:off x="10399286" y="141945422"/>
          <a:ext cx="1695915" cy="118619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gif"/></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Diagram
Description automatically generated</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2" dT="2023-01-05T07:41:40.73" personId="{00000000-0000-0000-0000-000000000000}" id="{D4E8DB50-9858-44BD-B1CE-916A4E8D2AA7}">
    <text>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ext>
  </threadedComment>
  <threadedComment ref="G22" dT="2022-08-11T07:08:47.76" personId="{00000000-0000-0000-0000-000000000000}" id="{9D23A663-C496-4BFB-B1BA-3D7FA6D395BD}">
    <text xml:space="preserve">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am.lrv.lt/lt/veiklos-sritys-1/zalieji-pirkimai/produktu-ir-jiems-taikomu-minimaliu-aplinkos-apsaugos-kriteriju-sarasa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B2:R46"/>
  <sheetViews>
    <sheetView topLeftCell="A2" zoomScale="70" zoomScaleNormal="70" zoomScaleSheetLayoutView="40" workbookViewId="0">
      <selection activeCell="C36" sqref="C36:D36"/>
    </sheetView>
  </sheetViews>
  <sheetFormatPr defaultRowHeight="14.5" x14ac:dyDescent="0.35"/>
  <cols>
    <col min="1" max="1" width="2.54296875" customWidth="1"/>
    <col min="2" max="2" width="6.1796875" style="5" customWidth="1"/>
    <col min="3" max="3" width="25.453125" style="5" customWidth="1"/>
    <col min="4" max="4" width="41.453125" style="6" customWidth="1"/>
    <col min="5" max="5" width="53.54296875" style="4" customWidth="1"/>
    <col min="6" max="6" width="24.54296875" style="4" customWidth="1"/>
    <col min="7" max="7" width="8.81640625" style="1"/>
    <col min="8" max="8" width="8.81640625" style="1" customWidth="1"/>
    <col min="9" max="9" width="52.453125" style="1" customWidth="1"/>
    <col min="10" max="10" width="13.453125" style="1" customWidth="1"/>
    <col min="11" max="11" width="101.453125" style="1" customWidth="1"/>
    <col min="12" max="18" width="8.81640625" style="1"/>
  </cols>
  <sheetData>
    <row r="2" spans="2:6" x14ac:dyDescent="0.35">
      <c r="B2" s="74" t="s">
        <v>0</v>
      </c>
      <c r="C2" s="74"/>
      <c r="D2" s="74"/>
      <c r="E2" s="74"/>
      <c r="F2" s="74"/>
    </row>
    <row r="3" spans="2:6" x14ac:dyDescent="0.35">
      <c r="B3" s="31"/>
      <c r="C3" s="31"/>
      <c r="D3" s="31"/>
      <c r="E3" s="31"/>
      <c r="F3" s="31"/>
    </row>
    <row r="4" spans="2:6" x14ac:dyDescent="0.35">
      <c r="B4" s="31"/>
      <c r="C4" s="83" t="s">
        <v>1</v>
      </c>
      <c r="D4" s="83"/>
      <c r="E4" s="34"/>
      <c r="F4" s="31"/>
    </row>
    <row r="5" spans="2:6" x14ac:dyDescent="0.35">
      <c r="B5" s="31"/>
      <c r="C5" s="84" t="s">
        <v>2</v>
      </c>
      <c r="D5" s="84"/>
      <c r="E5" s="34"/>
      <c r="F5" s="31"/>
    </row>
    <row r="6" spans="2:6" ht="35.15" customHeight="1" x14ac:dyDescent="0.35">
      <c r="B6" s="31"/>
      <c r="C6" s="85" t="s">
        <v>3</v>
      </c>
      <c r="D6" s="85"/>
      <c r="E6" s="34"/>
      <c r="F6" s="31"/>
    </row>
    <row r="7" spans="2:6" ht="30.65" customHeight="1" x14ac:dyDescent="0.35">
      <c r="B7" s="31"/>
      <c r="C7" s="86" t="s">
        <v>4</v>
      </c>
      <c r="D7" s="86"/>
      <c r="E7" s="34"/>
      <c r="F7" s="31"/>
    </row>
    <row r="8" spans="2:6" x14ac:dyDescent="0.35">
      <c r="B8" s="31"/>
      <c r="C8" s="31"/>
      <c r="D8" s="31"/>
      <c r="E8" s="31"/>
      <c r="F8" s="31"/>
    </row>
    <row r="9" spans="2:6" x14ac:dyDescent="0.35">
      <c r="B9" s="31"/>
      <c r="C9" s="83" t="s">
        <v>5</v>
      </c>
      <c r="D9" s="83"/>
      <c r="E9" s="34"/>
      <c r="F9" s="31"/>
    </row>
    <row r="11" spans="2:6" x14ac:dyDescent="0.35">
      <c r="B11" s="3"/>
      <c r="C11" s="87" t="s">
        <v>6</v>
      </c>
      <c r="D11" s="87"/>
      <c r="E11" s="24"/>
      <c r="F11" s="3"/>
    </row>
    <row r="12" spans="2:6" x14ac:dyDescent="0.35">
      <c r="B12" s="3"/>
      <c r="C12" s="3"/>
      <c r="D12" s="23"/>
      <c r="E12" s="24"/>
      <c r="F12" s="3"/>
    </row>
    <row r="13" spans="2:6" ht="26" x14ac:dyDescent="0.35">
      <c r="B13" s="22" t="s">
        <v>7</v>
      </c>
      <c r="C13" s="72" t="s">
        <v>8</v>
      </c>
      <c r="D13" s="73"/>
      <c r="E13" s="22" t="s">
        <v>9</v>
      </c>
      <c r="F13" s="22" t="s">
        <v>10</v>
      </c>
    </row>
    <row r="14" spans="2:6" ht="182.25" customHeight="1" x14ac:dyDescent="0.35">
      <c r="B14" s="28" t="s">
        <v>11</v>
      </c>
      <c r="C14" s="88" t="s">
        <v>12</v>
      </c>
      <c r="D14" s="89"/>
      <c r="E14" s="19" t="s">
        <v>13</v>
      </c>
      <c r="F14" s="16" t="s">
        <v>14</v>
      </c>
    </row>
    <row r="15" spans="2:6" ht="26.25" customHeight="1" x14ac:dyDescent="0.35">
      <c r="B15" s="1"/>
      <c r="C15" s="90"/>
      <c r="D15" s="90"/>
      <c r="E15" s="1"/>
      <c r="F15" s="1"/>
    </row>
    <row r="16" spans="2:6" hidden="1" x14ac:dyDescent="0.35"/>
    <row r="17" spans="2:18" hidden="1" x14ac:dyDescent="0.35">
      <c r="B17" s="1"/>
      <c r="C17" s="1"/>
      <c r="D17" s="8" t="s">
        <v>15</v>
      </c>
      <c r="E17" s="1"/>
      <c r="F17" s="1"/>
    </row>
    <row r="18" spans="2:18" hidden="1" x14ac:dyDescent="0.35">
      <c r="B18" s="1"/>
      <c r="C18" s="1"/>
      <c r="D18" s="8"/>
      <c r="E18" s="1"/>
      <c r="F18" s="1"/>
    </row>
    <row r="19" spans="2:18" ht="37" hidden="1" customHeight="1" x14ac:dyDescent="0.35">
      <c r="B19" s="92" t="s">
        <v>7</v>
      </c>
      <c r="C19" s="20"/>
      <c r="D19" s="81" t="s">
        <v>16</v>
      </c>
      <c r="E19" s="92" t="s">
        <v>9</v>
      </c>
      <c r="F19" s="25" t="s">
        <v>10</v>
      </c>
      <c r="G19" s="59" t="s">
        <v>17</v>
      </c>
      <c r="H19" s="60"/>
      <c r="I19" s="60"/>
      <c r="J19" s="60"/>
    </row>
    <row r="20" spans="2:18" hidden="1" x14ac:dyDescent="0.35">
      <c r="B20" s="92"/>
      <c r="C20" s="41"/>
      <c r="D20" s="82"/>
      <c r="E20" s="92"/>
      <c r="F20" s="21" t="s">
        <v>18</v>
      </c>
      <c r="G20" s="60"/>
      <c r="H20" s="60"/>
      <c r="I20" s="60"/>
      <c r="J20" s="60"/>
    </row>
    <row r="21" spans="2:18" ht="165.75" hidden="1" customHeight="1" x14ac:dyDescent="0.35">
      <c r="B21" s="17" t="s">
        <v>19</v>
      </c>
      <c r="C21" s="9"/>
      <c r="D21" s="33" t="s">
        <v>20</v>
      </c>
      <c r="E21" s="18" t="s">
        <v>21</v>
      </c>
      <c r="F21" s="30"/>
      <c r="G21" s="61" t="s">
        <v>22</v>
      </c>
      <c r="H21" s="62"/>
      <c r="I21" s="62"/>
      <c r="J21" s="62"/>
      <c r="K21" s="58" t="s">
        <v>23</v>
      </c>
    </row>
    <row r="22" spans="2:18" ht="30.65" hidden="1" customHeight="1" x14ac:dyDescent="0.35">
      <c r="B22" s="75" t="s">
        <v>24</v>
      </c>
      <c r="C22" s="42"/>
      <c r="D22" s="93" t="s">
        <v>25</v>
      </c>
      <c r="E22" s="78" t="s">
        <v>26</v>
      </c>
      <c r="F22" s="25" t="s">
        <v>10</v>
      </c>
      <c r="G22" s="63" t="s">
        <v>27</v>
      </c>
      <c r="H22" s="64"/>
      <c r="I22" s="64"/>
      <c r="J22" s="65"/>
      <c r="K22" s="58"/>
    </row>
    <row r="23" spans="2:18" ht="18" hidden="1" customHeight="1" x14ac:dyDescent="0.35">
      <c r="B23" s="76"/>
      <c r="C23" s="42"/>
      <c r="D23" s="93"/>
      <c r="E23" s="79"/>
      <c r="F23" s="21" t="s">
        <v>18</v>
      </c>
      <c r="G23" s="66"/>
      <c r="H23" s="67"/>
      <c r="I23" s="67"/>
      <c r="J23" s="68"/>
      <c r="K23" s="58"/>
    </row>
    <row r="24" spans="2:18" ht="409.5" hidden="1" customHeight="1" x14ac:dyDescent="0.35">
      <c r="B24" s="77"/>
      <c r="C24" s="43"/>
      <c r="D24" s="94"/>
      <c r="E24" s="80"/>
      <c r="F24" s="29"/>
      <c r="G24" s="69"/>
      <c r="H24" s="70"/>
      <c r="I24" s="70"/>
      <c r="J24" s="71"/>
      <c r="K24" s="58"/>
    </row>
    <row r="25" spans="2:18" hidden="1" x14ac:dyDescent="0.35">
      <c r="B25" s="9"/>
      <c r="C25" s="9"/>
      <c r="D25" s="10"/>
      <c r="E25" s="11"/>
      <c r="F25" s="12"/>
      <c r="G25" s="13"/>
      <c r="H25" s="14"/>
      <c r="I25" s="14"/>
      <c r="J25" s="14"/>
      <c r="K25" s="15"/>
    </row>
    <row r="26" spans="2:18" x14ac:dyDescent="0.35">
      <c r="B26" s="2"/>
      <c r="C26" s="90" t="s">
        <v>28</v>
      </c>
      <c r="D26" s="90"/>
      <c r="E26" s="90"/>
      <c r="J26" s="7"/>
    </row>
    <row r="27" spans="2:18" x14ac:dyDescent="0.35">
      <c r="J27" s="7"/>
    </row>
    <row r="28" spans="2:18" ht="25" customHeight="1" x14ac:dyDescent="0.35">
      <c r="B28" s="26" t="s">
        <v>7</v>
      </c>
      <c r="C28" s="72" t="s">
        <v>16</v>
      </c>
      <c r="D28" s="73"/>
      <c r="E28" s="26" t="s">
        <v>29</v>
      </c>
      <c r="F28" s="37"/>
      <c r="P28"/>
      <c r="Q28"/>
      <c r="R28"/>
    </row>
    <row r="29" spans="2:18" x14ac:dyDescent="0.35">
      <c r="B29" s="28" t="s">
        <v>30</v>
      </c>
      <c r="C29" s="54" t="s">
        <v>31</v>
      </c>
      <c r="D29" s="55"/>
      <c r="E29" s="56" t="s">
        <v>32</v>
      </c>
      <c r="F29" s="57"/>
      <c r="P29"/>
      <c r="Q29"/>
      <c r="R29"/>
    </row>
    <row r="30" spans="2:18" x14ac:dyDescent="0.35">
      <c r="B30" s="28" t="s">
        <v>33</v>
      </c>
      <c r="C30" s="54" t="s">
        <v>34</v>
      </c>
      <c r="D30" s="55"/>
      <c r="E30" s="95" t="s">
        <v>35</v>
      </c>
      <c r="F30" s="57"/>
      <c r="P30"/>
      <c r="Q30"/>
      <c r="R30"/>
    </row>
    <row r="31" spans="2:18" x14ac:dyDescent="0.35">
      <c r="B31" s="28" t="s">
        <v>36</v>
      </c>
      <c r="C31" s="54" t="s">
        <v>37</v>
      </c>
      <c r="D31" s="55"/>
      <c r="E31" s="56" t="s">
        <v>38</v>
      </c>
      <c r="F31" s="57"/>
      <c r="P31"/>
      <c r="Q31"/>
      <c r="R31"/>
    </row>
    <row r="32" spans="2:18" x14ac:dyDescent="0.35">
      <c r="B32" s="28" t="s">
        <v>39</v>
      </c>
      <c r="C32" s="54" t="s">
        <v>40</v>
      </c>
      <c r="D32" s="55"/>
      <c r="E32" s="95" t="s">
        <v>41</v>
      </c>
      <c r="F32" s="57"/>
      <c r="P32"/>
      <c r="Q32"/>
      <c r="R32"/>
    </row>
    <row r="33" spans="2:18" x14ac:dyDescent="0.35">
      <c r="B33" s="28" t="s">
        <v>42</v>
      </c>
      <c r="C33" s="54" t="s">
        <v>43</v>
      </c>
      <c r="D33" s="55"/>
      <c r="E33" s="96" t="s">
        <v>44</v>
      </c>
      <c r="F33" s="97"/>
      <c r="P33"/>
      <c r="Q33"/>
      <c r="R33"/>
    </row>
    <row r="34" spans="2:18" x14ac:dyDescent="0.35">
      <c r="B34" s="28" t="s">
        <v>45</v>
      </c>
      <c r="C34" s="54" t="s">
        <v>46</v>
      </c>
      <c r="D34" s="55"/>
      <c r="E34" s="95" t="s">
        <v>47</v>
      </c>
      <c r="F34" s="57"/>
      <c r="P34"/>
      <c r="Q34"/>
      <c r="R34"/>
    </row>
    <row r="35" spans="2:18" ht="14.5" customHeight="1" x14ac:dyDescent="0.35">
      <c r="B35" s="28" t="s">
        <v>48</v>
      </c>
      <c r="C35" s="54" t="s">
        <v>49</v>
      </c>
      <c r="D35" s="55"/>
      <c r="E35" s="96" t="s">
        <v>50</v>
      </c>
      <c r="F35" s="97"/>
      <c r="P35"/>
      <c r="Q35"/>
      <c r="R35"/>
    </row>
    <row r="36" spans="2:18" ht="14.5" customHeight="1" x14ac:dyDescent="0.35">
      <c r="B36" s="28" t="s">
        <v>51</v>
      </c>
      <c r="C36" s="54" t="s">
        <v>52</v>
      </c>
      <c r="D36" s="55"/>
      <c r="E36" s="96" t="s">
        <v>53</v>
      </c>
      <c r="F36" s="97"/>
      <c r="P36"/>
      <c r="Q36"/>
      <c r="R36"/>
    </row>
    <row r="37" spans="2:18" ht="14.5" customHeight="1" x14ac:dyDescent="0.35">
      <c r="B37" s="28" t="s">
        <v>54</v>
      </c>
      <c r="C37" s="54" t="s">
        <v>55</v>
      </c>
      <c r="D37" s="55"/>
      <c r="E37" s="96" t="s">
        <v>56</v>
      </c>
      <c r="F37" s="97"/>
      <c r="P37"/>
      <c r="Q37"/>
      <c r="R37"/>
    </row>
    <row r="38" spans="2:18" ht="14.5" customHeight="1" x14ac:dyDescent="0.35">
      <c r="B38" s="28" t="s">
        <v>57</v>
      </c>
      <c r="C38" s="98" t="s">
        <v>58</v>
      </c>
      <c r="D38" s="99"/>
      <c r="E38" s="95" t="s">
        <v>59</v>
      </c>
      <c r="F38" s="57"/>
    </row>
    <row r="39" spans="2:18" ht="29.25" customHeight="1" x14ac:dyDescent="0.35">
      <c r="B39" s="28" t="s">
        <v>60</v>
      </c>
      <c r="C39" s="98" t="s">
        <v>61</v>
      </c>
      <c r="D39" s="99"/>
      <c r="E39" s="95" t="s">
        <v>62</v>
      </c>
      <c r="F39" s="57"/>
    </row>
    <row r="40" spans="2:18" x14ac:dyDescent="0.35">
      <c r="D40" s="49"/>
      <c r="E40" s="49"/>
      <c r="F40" s="38"/>
    </row>
    <row r="41" spans="2:18" ht="14.5" customHeight="1" x14ac:dyDescent="0.35">
      <c r="E41" s="24"/>
    </row>
    <row r="42" spans="2:18" ht="14.5" customHeight="1" x14ac:dyDescent="0.35">
      <c r="B42" s="2"/>
      <c r="C42" s="90" t="s">
        <v>63</v>
      </c>
      <c r="D42" s="90"/>
      <c r="E42" s="90"/>
    </row>
    <row r="43" spans="2:18" ht="14.5" customHeight="1" x14ac:dyDescent="0.35"/>
    <row r="44" spans="2:18" ht="50.15" customHeight="1" x14ac:dyDescent="0.35">
      <c r="B44" s="28" t="s">
        <v>64</v>
      </c>
      <c r="C44" s="88" t="s">
        <v>65</v>
      </c>
      <c r="D44" s="91"/>
      <c r="E44" s="91"/>
      <c r="F44" s="89"/>
    </row>
    <row r="45" spans="2:18" ht="36" customHeight="1" x14ac:dyDescent="0.35">
      <c r="B45" s="28" t="s">
        <v>66</v>
      </c>
      <c r="C45" s="88" t="s">
        <v>67</v>
      </c>
      <c r="D45" s="91"/>
      <c r="E45" s="91"/>
      <c r="F45" s="89"/>
    </row>
    <row r="46" spans="2:18" ht="29.15" customHeight="1" x14ac:dyDescent="0.35">
      <c r="B46" s="28" t="s">
        <v>68</v>
      </c>
      <c r="C46" s="88" t="s">
        <v>69</v>
      </c>
      <c r="D46" s="91"/>
      <c r="E46" s="91"/>
      <c r="F46" s="89"/>
    </row>
  </sheetData>
  <mergeCells count="48">
    <mergeCell ref="C39:D39"/>
    <mergeCell ref="C44:F44"/>
    <mergeCell ref="C45:F45"/>
    <mergeCell ref="C32:D32"/>
    <mergeCell ref="C33:D33"/>
    <mergeCell ref="C35:D35"/>
    <mergeCell ref="C34:D34"/>
    <mergeCell ref="E34:F34"/>
    <mergeCell ref="E36:F36"/>
    <mergeCell ref="C36:D36"/>
    <mergeCell ref="C46:F46"/>
    <mergeCell ref="C42:E42"/>
    <mergeCell ref="B19:B20"/>
    <mergeCell ref="E19:E20"/>
    <mergeCell ref="D22:D24"/>
    <mergeCell ref="E29:F29"/>
    <mergeCell ref="E30:F30"/>
    <mergeCell ref="E32:F32"/>
    <mergeCell ref="E35:F35"/>
    <mergeCell ref="E33:F33"/>
    <mergeCell ref="C26:E26"/>
    <mergeCell ref="E39:F39"/>
    <mergeCell ref="E38:F38"/>
    <mergeCell ref="E37:F37"/>
    <mergeCell ref="C37:D37"/>
    <mergeCell ref="C38:D38"/>
    <mergeCell ref="B2:F2"/>
    <mergeCell ref="B22:B24"/>
    <mergeCell ref="E22:E24"/>
    <mergeCell ref="D19:D20"/>
    <mergeCell ref="C4:D4"/>
    <mergeCell ref="C5:D5"/>
    <mergeCell ref="C6:D6"/>
    <mergeCell ref="C7:D7"/>
    <mergeCell ref="C9:D9"/>
    <mergeCell ref="C11:D11"/>
    <mergeCell ref="C13:D13"/>
    <mergeCell ref="C14:D14"/>
    <mergeCell ref="C15:D15"/>
    <mergeCell ref="C31:D31"/>
    <mergeCell ref="E31:F31"/>
    <mergeCell ref="K21:K24"/>
    <mergeCell ref="G19:J20"/>
    <mergeCell ref="G21:J21"/>
    <mergeCell ref="G22:J24"/>
    <mergeCell ref="C28:D28"/>
    <mergeCell ref="C29:D29"/>
    <mergeCell ref="C30:D30"/>
  </mergeCells>
  <phoneticPr fontId="5" type="noConversion"/>
  <pageMargins left="0.7" right="0.7" top="0.75" bottom="0.75" header="0.3" footer="0.3"/>
  <pageSetup paperSize="9" scale="53"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FB1B936-4E68-46F1-98E7-EFCDECBE949D}">
          <x14:formula1>
            <xm:f>slėpti!$A$13:$A$14</xm:f>
          </x14:formula1>
          <xm:sqref>E35</xm:sqref>
        </x14:dataValidation>
        <x14:dataValidation type="list" allowBlank="1" showInputMessage="1" showErrorMessage="1" xr:uid="{6FACBF2C-CB2B-4031-8FE0-A4B543AD7424}">
          <x14:formula1>
            <xm:f>slėpti!$A$16:$A$17</xm:f>
          </x14:formula1>
          <xm:sqref>E36</xm:sqref>
        </x14:dataValidation>
        <x14:dataValidation type="list" allowBlank="1" showInputMessage="1" showErrorMessage="1" xr:uid="{D1F3968C-01D9-4536-AF58-1E30A35C1BE0}">
          <x14:formula1>
            <xm:f>slėpti!$C$2:$C$5</xm:f>
          </x14:formula1>
          <xm:sqref>F14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E86A8-8947-4614-BBBE-F92D3865845A}">
  <sheetPr>
    <pageSetUpPr fitToPage="1"/>
  </sheetPr>
  <dimension ref="A1:AF203"/>
  <sheetViews>
    <sheetView tabSelected="1" topLeftCell="A179" zoomScale="40" zoomScaleNormal="40" workbookViewId="0">
      <selection activeCell="AD186" sqref="AD186"/>
    </sheetView>
  </sheetViews>
  <sheetFormatPr defaultRowHeight="14.5" x14ac:dyDescent="0.35"/>
  <cols>
    <col min="1" max="1" width="6.54296875" customWidth="1"/>
    <col min="2" max="2" width="14.1796875" style="45" customWidth="1"/>
    <col min="3" max="3" width="53.81640625" style="45" customWidth="1"/>
    <col min="4" max="4" width="46.54296875" hidden="1" customWidth="1"/>
    <col min="5" max="5" width="29.453125" customWidth="1"/>
    <col min="6" max="6" width="34.7265625" customWidth="1"/>
    <col min="7" max="8" width="16.54296875" customWidth="1"/>
    <col min="9" max="9" width="12.26953125" customWidth="1"/>
    <col min="10" max="10" width="13.81640625" style="47" customWidth="1"/>
    <col min="11" max="11" width="13.453125" style="44" hidden="1" customWidth="1"/>
    <col min="12" max="12" width="16.26953125" style="44" hidden="1" customWidth="1"/>
    <col min="13" max="13" width="17.1796875" style="44" hidden="1" customWidth="1"/>
    <col min="14" max="14" width="23.453125" style="44" hidden="1" customWidth="1"/>
    <col min="15" max="15" width="19.7265625" style="44" hidden="1" customWidth="1"/>
    <col min="16" max="16" width="24" style="44" hidden="1" customWidth="1"/>
    <col min="17" max="17" width="24.1796875" style="44" hidden="1" customWidth="1"/>
    <col min="18" max="18" width="22.1796875" style="44" hidden="1" customWidth="1"/>
    <col min="19" max="22" width="0" hidden="1" customWidth="1"/>
    <col min="23" max="23" width="19.6328125" customWidth="1"/>
    <col min="24" max="24" width="21.1796875" customWidth="1"/>
    <col min="25" max="25" width="21" customWidth="1"/>
    <col min="26" max="26" width="27.26953125" customWidth="1"/>
    <col min="27" max="27" width="22.36328125" customWidth="1"/>
    <col min="28" max="28" width="26.6328125" customWidth="1"/>
    <col min="29" max="29" width="23.90625" customWidth="1"/>
    <col min="30" max="30" width="22.81640625" customWidth="1"/>
    <col min="31" max="31" width="31.08984375" customWidth="1"/>
    <col min="32" max="32" width="8.90625" style="52" customWidth="1"/>
  </cols>
  <sheetData>
    <row r="1" spans="1:31" x14ac:dyDescent="0.35">
      <c r="B1"/>
      <c r="C1"/>
      <c r="J1"/>
      <c r="K1"/>
      <c r="L1"/>
      <c r="M1"/>
      <c r="N1"/>
      <c r="O1"/>
      <c r="P1"/>
      <c r="Q1"/>
      <c r="R1"/>
    </row>
    <row r="2" spans="1:31" x14ac:dyDescent="0.35">
      <c r="B2"/>
      <c r="C2" s="39" t="s">
        <v>540</v>
      </c>
      <c r="J2"/>
      <c r="K2"/>
      <c r="L2"/>
      <c r="M2"/>
      <c r="N2"/>
      <c r="O2"/>
      <c r="P2"/>
      <c r="Q2"/>
      <c r="R2"/>
    </row>
    <row r="3" spans="1:31" x14ac:dyDescent="0.35">
      <c r="A3" s="100"/>
      <c r="B3" s="101"/>
      <c r="C3" s="101"/>
      <c r="D3" s="101"/>
      <c r="E3" s="101"/>
      <c r="F3" s="101"/>
      <c r="G3" s="101"/>
      <c r="H3" s="102"/>
      <c r="I3" s="102"/>
      <c r="J3" s="46"/>
      <c r="K3"/>
      <c r="L3"/>
      <c r="M3"/>
      <c r="N3"/>
      <c r="O3"/>
      <c r="P3"/>
      <c r="Q3"/>
      <c r="R3"/>
    </row>
    <row r="4" spans="1:31" ht="15.5" x14ac:dyDescent="0.35">
      <c r="A4" s="106"/>
      <c r="B4" s="107"/>
      <c r="C4" s="107"/>
      <c r="D4" s="107"/>
      <c r="E4" s="107"/>
      <c r="F4" s="107"/>
      <c r="G4" s="107"/>
      <c r="H4" s="107"/>
      <c r="I4" s="107"/>
      <c r="J4" s="107"/>
      <c r="K4" s="108"/>
      <c r="L4" s="108"/>
      <c r="M4" s="108"/>
      <c r="N4" s="108"/>
      <c r="O4" s="108"/>
      <c r="P4" s="108"/>
      <c r="Q4" s="108"/>
      <c r="R4" s="108"/>
      <c r="S4" s="109"/>
      <c r="T4" s="109"/>
      <c r="U4" s="109"/>
      <c r="V4" s="109"/>
      <c r="W4" s="110" t="s">
        <v>552</v>
      </c>
      <c r="X4" s="110"/>
      <c r="Y4" s="110"/>
      <c r="Z4" s="110"/>
      <c r="AA4" s="110"/>
      <c r="AB4" s="110"/>
      <c r="AC4" s="110"/>
      <c r="AD4" s="110"/>
      <c r="AE4" s="110"/>
    </row>
    <row r="5" spans="1:31" ht="61.5" customHeight="1" x14ac:dyDescent="0.35">
      <c r="A5" s="111" t="s">
        <v>7</v>
      </c>
      <c r="B5" s="112" t="s">
        <v>70</v>
      </c>
      <c r="C5" s="112" t="s">
        <v>71</v>
      </c>
      <c r="D5" s="112" t="s">
        <v>72</v>
      </c>
      <c r="E5" s="113" t="s">
        <v>73</v>
      </c>
      <c r="F5" s="113" t="s">
        <v>74</v>
      </c>
      <c r="G5" s="113" t="s">
        <v>75</v>
      </c>
      <c r="H5" s="114" t="s">
        <v>76</v>
      </c>
      <c r="I5" s="115" t="s">
        <v>77</v>
      </c>
      <c r="J5" s="116" t="s">
        <v>78</v>
      </c>
      <c r="K5" s="117" t="s">
        <v>79</v>
      </c>
      <c r="L5" s="117" t="s">
        <v>80</v>
      </c>
      <c r="M5" s="117" t="s">
        <v>81</v>
      </c>
      <c r="N5" s="117" t="s">
        <v>82</v>
      </c>
      <c r="O5" s="117" t="s">
        <v>83</v>
      </c>
      <c r="P5" s="117" t="s">
        <v>84</v>
      </c>
      <c r="Q5" s="117" t="s">
        <v>85</v>
      </c>
      <c r="R5" s="117" t="s">
        <v>86</v>
      </c>
      <c r="S5" s="118" t="s">
        <v>87</v>
      </c>
      <c r="T5" s="118" t="s">
        <v>88</v>
      </c>
      <c r="U5" s="118" t="s">
        <v>89</v>
      </c>
      <c r="V5" s="109"/>
      <c r="W5" s="119" t="s">
        <v>553</v>
      </c>
      <c r="X5" s="119" t="s">
        <v>554</v>
      </c>
      <c r="Y5" s="119" t="s">
        <v>555</v>
      </c>
      <c r="Z5" s="120" t="s">
        <v>556</v>
      </c>
      <c r="AA5" s="121" t="s">
        <v>557</v>
      </c>
      <c r="AB5" s="121" t="s">
        <v>558</v>
      </c>
      <c r="AC5" s="121" t="s">
        <v>559</v>
      </c>
      <c r="AD5" s="121" t="s">
        <v>560</v>
      </c>
      <c r="AE5" s="122" t="s">
        <v>561</v>
      </c>
    </row>
    <row r="6" spans="1:31" ht="80.150000000000006" customHeight="1" x14ac:dyDescent="0.35">
      <c r="A6" s="123">
        <v>1</v>
      </c>
      <c r="B6" s="124">
        <v>1013655</v>
      </c>
      <c r="C6" s="125" t="s">
        <v>90</v>
      </c>
      <c r="D6" s="126" t="s">
        <v>91</v>
      </c>
      <c r="E6" s="127" t="s">
        <v>92</v>
      </c>
      <c r="F6" s="128"/>
      <c r="G6" s="128" t="s">
        <v>93</v>
      </c>
      <c r="H6" s="129" t="s">
        <v>94</v>
      </c>
      <c r="I6" s="128" t="s">
        <v>95</v>
      </c>
      <c r="J6" s="130">
        <v>24</v>
      </c>
      <c r="K6" s="124">
        <v>2</v>
      </c>
      <c r="L6" s="124"/>
      <c r="M6" s="124"/>
      <c r="N6" s="124"/>
      <c r="O6" s="124"/>
      <c r="P6" s="124"/>
      <c r="Q6" s="124"/>
      <c r="R6" s="124"/>
      <c r="S6" s="109">
        <f>+K6*12</f>
        <v>24</v>
      </c>
      <c r="T6" s="109">
        <f>+L6*12</f>
        <v>0</v>
      </c>
      <c r="U6" s="109">
        <f>+M6*2</f>
        <v>0</v>
      </c>
      <c r="V6" s="109">
        <v>24</v>
      </c>
      <c r="W6" s="211"/>
      <c r="X6" s="211"/>
      <c r="Y6" s="211"/>
      <c r="Z6" s="132">
        <f t="shared" ref="Z6:Z37" si="0">J6*Y6</f>
        <v>0</v>
      </c>
      <c r="AA6" s="211"/>
      <c r="AB6" s="211"/>
      <c r="AC6" s="211"/>
      <c r="AD6" s="211"/>
      <c r="AE6" s="213"/>
    </row>
    <row r="7" spans="1:31" ht="90" customHeight="1" x14ac:dyDescent="0.35">
      <c r="A7" s="133">
        <v>2</v>
      </c>
      <c r="B7" s="124">
        <v>1013663</v>
      </c>
      <c r="C7" s="125" t="s">
        <v>96</v>
      </c>
      <c r="D7" s="126" t="s">
        <v>97</v>
      </c>
      <c r="E7" s="127" t="s">
        <v>92</v>
      </c>
      <c r="F7" s="134"/>
      <c r="G7" s="134" t="s">
        <v>98</v>
      </c>
      <c r="H7" s="135" t="s">
        <v>94</v>
      </c>
      <c r="I7" s="134" t="s">
        <v>95</v>
      </c>
      <c r="J7" s="130">
        <v>48</v>
      </c>
      <c r="K7" s="124">
        <v>4</v>
      </c>
      <c r="L7" s="124"/>
      <c r="M7" s="124"/>
      <c r="N7" s="124"/>
      <c r="O7" s="124"/>
      <c r="P7" s="124"/>
      <c r="Q7" s="124"/>
      <c r="R7" s="124"/>
      <c r="S7" s="109">
        <f t="shared" ref="S7:T64" si="1">+K7*12</f>
        <v>48</v>
      </c>
      <c r="T7" s="109">
        <f t="shared" si="1"/>
        <v>0</v>
      </c>
      <c r="U7" s="109">
        <f t="shared" ref="U7:U64" si="2">+M7*2</f>
        <v>0</v>
      </c>
      <c r="V7" s="109">
        <v>48</v>
      </c>
      <c r="W7" s="211"/>
      <c r="X7" s="211"/>
      <c r="Y7" s="211"/>
      <c r="Z7" s="132">
        <f t="shared" si="0"/>
        <v>0</v>
      </c>
      <c r="AA7" s="211"/>
      <c r="AB7" s="211"/>
      <c r="AC7" s="211"/>
      <c r="AD7" s="211"/>
      <c r="AE7" s="213"/>
    </row>
    <row r="8" spans="1:31" ht="105.65" customHeight="1" x14ac:dyDescent="0.35">
      <c r="A8" s="123">
        <v>3</v>
      </c>
      <c r="B8" s="124">
        <v>1013660</v>
      </c>
      <c r="C8" s="125" t="s">
        <v>99</v>
      </c>
      <c r="D8" s="136" t="s">
        <v>100</v>
      </c>
      <c r="E8" s="136" t="s">
        <v>92</v>
      </c>
      <c r="F8" s="128"/>
      <c r="G8" s="128" t="s">
        <v>44</v>
      </c>
      <c r="H8" s="129" t="s">
        <v>94</v>
      </c>
      <c r="I8" s="128" t="s">
        <v>95</v>
      </c>
      <c r="J8" s="130">
        <v>24</v>
      </c>
      <c r="K8" s="124">
        <v>2</v>
      </c>
      <c r="L8" s="124"/>
      <c r="M8" s="124"/>
      <c r="N8" s="124"/>
      <c r="O8" s="124"/>
      <c r="P8" s="124"/>
      <c r="Q8" s="124"/>
      <c r="R8" s="124"/>
      <c r="S8" s="109">
        <f t="shared" si="1"/>
        <v>24</v>
      </c>
      <c r="T8" s="109">
        <f t="shared" si="1"/>
        <v>0</v>
      </c>
      <c r="U8" s="109">
        <f t="shared" si="2"/>
        <v>0</v>
      </c>
      <c r="V8" s="109">
        <v>24</v>
      </c>
      <c r="W8" s="211"/>
      <c r="X8" s="211"/>
      <c r="Y8" s="211"/>
      <c r="Z8" s="132">
        <f t="shared" si="0"/>
        <v>0</v>
      </c>
      <c r="AA8" s="211"/>
      <c r="AB8" s="211"/>
      <c r="AC8" s="211"/>
      <c r="AD8" s="211"/>
      <c r="AE8" s="213"/>
    </row>
    <row r="9" spans="1:31" ht="82.5" customHeight="1" x14ac:dyDescent="0.35">
      <c r="A9" s="123">
        <v>4</v>
      </c>
      <c r="B9" s="124">
        <v>1013669</v>
      </c>
      <c r="C9" s="125" t="s">
        <v>101</v>
      </c>
      <c r="D9" s="137" t="s">
        <v>102</v>
      </c>
      <c r="E9" s="136" t="s">
        <v>92</v>
      </c>
      <c r="F9" s="138"/>
      <c r="G9" s="139" t="s">
        <v>103</v>
      </c>
      <c r="H9" s="129" t="s">
        <v>94</v>
      </c>
      <c r="I9" s="128" t="s">
        <v>95</v>
      </c>
      <c r="J9" s="130">
        <v>48</v>
      </c>
      <c r="K9" s="124">
        <v>4</v>
      </c>
      <c r="L9" s="124"/>
      <c r="M9" s="124"/>
      <c r="N9" s="124"/>
      <c r="O9" s="124"/>
      <c r="P9" s="124"/>
      <c r="Q9" s="124"/>
      <c r="R9" s="124"/>
      <c r="S9" s="109">
        <f t="shared" si="1"/>
        <v>48</v>
      </c>
      <c r="T9" s="109">
        <f t="shared" si="1"/>
        <v>0</v>
      </c>
      <c r="U9" s="109">
        <f t="shared" si="2"/>
        <v>0</v>
      </c>
      <c r="V9" s="109">
        <v>48</v>
      </c>
      <c r="W9" s="211"/>
      <c r="X9" s="211"/>
      <c r="Y9" s="211"/>
      <c r="Z9" s="132">
        <f t="shared" si="0"/>
        <v>0</v>
      </c>
      <c r="AA9" s="211"/>
      <c r="AB9" s="211"/>
      <c r="AC9" s="211"/>
      <c r="AD9" s="211"/>
      <c r="AE9" s="213"/>
    </row>
    <row r="10" spans="1:31" ht="120" customHeight="1" x14ac:dyDescent="0.35">
      <c r="A10" s="133">
        <v>5</v>
      </c>
      <c r="B10" s="124">
        <v>1013661</v>
      </c>
      <c r="C10" s="125" t="s">
        <v>104</v>
      </c>
      <c r="D10" s="140" t="s">
        <v>105</v>
      </c>
      <c r="E10" s="137" t="s">
        <v>106</v>
      </c>
      <c r="F10" s="141"/>
      <c r="G10" s="142" t="s">
        <v>44</v>
      </c>
      <c r="H10" s="135" t="s">
        <v>94</v>
      </c>
      <c r="I10" s="134" t="s">
        <v>95</v>
      </c>
      <c r="J10" s="130">
        <v>52</v>
      </c>
      <c r="K10" s="124">
        <v>2</v>
      </c>
      <c r="L10" s="125">
        <v>2</v>
      </c>
      <c r="M10" s="125">
        <v>2</v>
      </c>
      <c r="N10" s="124"/>
      <c r="O10" s="124"/>
      <c r="P10" s="124"/>
      <c r="Q10" s="124"/>
      <c r="R10" s="124"/>
      <c r="S10" s="109">
        <f t="shared" si="1"/>
        <v>24</v>
      </c>
      <c r="T10" s="109">
        <f t="shared" si="1"/>
        <v>24</v>
      </c>
      <c r="U10" s="109">
        <f t="shared" si="2"/>
        <v>4</v>
      </c>
      <c r="V10" s="109">
        <v>52</v>
      </c>
      <c r="W10" s="211"/>
      <c r="X10" s="211"/>
      <c r="Y10" s="211"/>
      <c r="Z10" s="132">
        <f t="shared" si="0"/>
        <v>0</v>
      </c>
      <c r="AA10" s="211"/>
      <c r="AB10" s="211"/>
      <c r="AC10" s="211"/>
      <c r="AD10" s="211"/>
      <c r="AE10" s="213"/>
    </row>
    <row r="11" spans="1:31" ht="120" customHeight="1" x14ac:dyDescent="0.35">
      <c r="A11" s="123">
        <v>6</v>
      </c>
      <c r="B11" s="124">
        <v>1014290</v>
      </c>
      <c r="C11" s="125" t="s">
        <v>107</v>
      </c>
      <c r="D11" s="136" t="s">
        <v>108</v>
      </c>
      <c r="E11" s="137" t="s">
        <v>109</v>
      </c>
      <c r="F11" s="143"/>
      <c r="G11" s="139" t="s">
        <v>44</v>
      </c>
      <c r="H11" s="129" t="s">
        <v>94</v>
      </c>
      <c r="I11" s="128" t="s">
        <v>95</v>
      </c>
      <c r="J11" s="130">
        <v>24</v>
      </c>
      <c r="K11" s="124">
        <v>2</v>
      </c>
      <c r="L11" s="124"/>
      <c r="M11" s="124"/>
      <c r="N11" s="124"/>
      <c r="O11" s="124"/>
      <c r="P11" s="124"/>
      <c r="Q11" s="124"/>
      <c r="R11" s="124"/>
      <c r="S11" s="109">
        <f t="shared" si="1"/>
        <v>24</v>
      </c>
      <c r="T11" s="109">
        <f t="shared" si="1"/>
        <v>0</v>
      </c>
      <c r="U11" s="109">
        <f t="shared" si="2"/>
        <v>0</v>
      </c>
      <c r="V11" s="109">
        <v>24</v>
      </c>
      <c r="W11" s="211"/>
      <c r="X11" s="211"/>
      <c r="Y11" s="211"/>
      <c r="Z11" s="132">
        <f t="shared" si="0"/>
        <v>0</v>
      </c>
      <c r="AA11" s="211"/>
      <c r="AB11" s="211"/>
      <c r="AC11" s="211"/>
      <c r="AD11" s="211"/>
      <c r="AE11" s="213"/>
    </row>
    <row r="12" spans="1:31" ht="120" customHeight="1" x14ac:dyDescent="0.35">
      <c r="A12" s="123">
        <v>7</v>
      </c>
      <c r="B12" s="124">
        <v>1014293</v>
      </c>
      <c r="C12" s="125" t="s">
        <v>110</v>
      </c>
      <c r="D12" s="136" t="s">
        <v>111</v>
      </c>
      <c r="E12" s="137" t="s">
        <v>109</v>
      </c>
      <c r="F12" s="138"/>
      <c r="G12" s="144" t="s">
        <v>112</v>
      </c>
      <c r="H12" s="135" t="s">
        <v>94</v>
      </c>
      <c r="I12" s="134" t="s">
        <v>95</v>
      </c>
      <c r="J12" s="130">
        <v>24</v>
      </c>
      <c r="K12" s="124">
        <v>2</v>
      </c>
      <c r="L12" s="124"/>
      <c r="M12" s="124"/>
      <c r="N12" s="124"/>
      <c r="O12" s="124"/>
      <c r="P12" s="124"/>
      <c r="Q12" s="124"/>
      <c r="R12" s="124"/>
      <c r="S12" s="109">
        <f t="shared" si="1"/>
        <v>24</v>
      </c>
      <c r="T12" s="109">
        <f t="shared" si="1"/>
        <v>0</v>
      </c>
      <c r="U12" s="109">
        <f t="shared" si="2"/>
        <v>0</v>
      </c>
      <c r="V12" s="109">
        <v>24</v>
      </c>
      <c r="W12" s="211"/>
      <c r="X12" s="211"/>
      <c r="Y12" s="211"/>
      <c r="Z12" s="132">
        <f t="shared" si="0"/>
        <v>0</v>
      </c>
      <c r="AA12" s="211"/>
      <c r="AB12" s="211"/>
      <c r="AC12" s="211"/>
      <c r="AD12" s="211"/>
      <c r="AE12" s="213"/>
    </row>
    <row r="13" spans="1:31" ht="120" customHeight="1" x14ac:dyDescent="0.35">
      <c r="A13" s="133">
        <v>8</v>
      </c>
      <c r="B13" s="124">
        <v>1014279</v>
      </c>
      <c r="C13" s="125" t="s">
        <v>113</v>
      </c>
      <c r="D13" s="136" t="s">
        <v>114</v>
      </c>
      <c r="E13" s="137" t="s">
        <v>92</v>
      </c>
      <c r="F13" s="138"/>
      <c r="G13" s="139" t="s">
        <v>115</v>
      </c>
      <c r="H13" s="129" t="s">
        <v>94</v>
      </c>
      <c r="I13" s="128" t="s">
        <v>95</v>
      </c>
      <c r="J13" s="130">
        <v>24</v>
      </c>
      <c r="K13" s="124">
        <v>2</v>
      </c>
      <c r="L13" s="124"/>
      <c r="M13" s="124"/>
      <c r="N13" s="124"/>
      <c r="O13" s="124"/>
      <c r="P13" s="124"/>
      <c r="Q13" s="124"/>
      <c r="R13" s="124"/>
      <c r="S13" s="109">
        <f t="shared" si="1"/>
        <v>24</v>
      </c>
      <c r="T13" s="109">
        <f t="shared" si="1"/>
        <v>0</v>
      </c>
      <c r="U13" s="109">
        <f t="shared" si="2"/>
        <v>0</v>
      </c>
      <c r="V13" s="109">
        <v>24</v>
      </c>
      <c r="W13" s="211"/>
      <c r="X13" s="211"/>
      <c r="Y13" s="211"/>
      <c r="Z13" s="132">
        <f t="shared" si="0"/>
        <v>0</v>
      </c>
      <c r="AA13" s="211"/>
      <c r="AB13" s="211"/>
      <c r="AC13" s="211"/>
      <c r="AD13" s="211"/>
      <c r="AE13" s="213"/>
    </row>
    <row r="14" spans="1:31" ht="120" customHeight="1" x14ac:dyDescent="0.35">
      <c r="A14" s="123">
        <v>9</v>
      </c>
      <c r="B14" s="124">
        <v>1014286</v>
      </c>
      <c r="C14" s="125" t="s">
        <v>116</v>
      </c>
      <c r="D14" s="136" t="s">
        <v>114</v>
      </c>
      <c r="E14" s="137" t="s">
        <v>92</v>
      </c>
      <c r="F14" s="138"/>
      <c r="G14" s="139" t="s">
        <v>117</v>
      </c>
      <c r="H14" s="129" t="s">
        <v>94</v>
      </c>
      <c r="I14" s="128" t="s">
        <v>95</v>
      </c>
      <c r="J14" s="130">
        <v>24</v>
      </c>
      <c r="K14" s="124">
        <v>2</v>
      </c>
      <c r="L14" s="124"/>
      <c r="M14" s="124"/>
      <c r="N14" s="124"/>
      <c r="O14" s="124"/>
      <c r="P14" s="124"/>
      <c r="Q14" s="124"/>
      <c r="R14" s="124"/>
      <c r="S14" s="109">
        <f t="shared" si="1"/>
        <v>24</v>
      </c>
      <c r="T14" s="109">
        <f t="shared" si="1"/>
        <v>0</v>
      </c>
      <c r="U14" s="109">
        <f t="shared" si="2"/>
        <v>0</v>
      </c>
      <c r="V14" s="109">
        <v>24</v>
      </c>
      <c r="W14" s="211"/>
      <c r="X14" s="211"/>
      <c r="Y14" s="211"/>
      <c r="Z14" s="132">
        <f t="shared" si="0"/>
        <v>0</v>
      </c>
      <c r="AA14" s="211"/>
      <c r="AB14" s="211"/>
      <c r="AC14" s="211"/>
      <c r="AD14" s="211"/>
      <c r="AE14" s="213"/>
    </row>
    <row r="15" spans="1:31" ht="120" customHeight="1" x14ac:dyDescent="0.35">
      <c r="A15" s="123">
        <v>10</v>
      </c>
      <c r="B15" s="124">
        <v>1014291</v>
      </c>
      <c r="C15" s="125" t="s">
        <v>118</v>
      </c>
      <c r="D15" s="136" t="s">
        <v>119</v>
      </c>
      <c r="E15" s="137" t="s">
        <v>120</v>
      </c>
      <c r="F15" s="138"/>
      <c r="G15" s="139" t="s">
        <v>121</v>
      </c>
      <c r="H15" s="135" t="s">
        <v>94</v>
      </c>
      <c r="I15" s="134" t="s">
        <v>95</v>
      </c>
      <c r="J15" s="130">
        <v>48</v>
      </c>
      <c r="K15" s="124">
        <v>4</v>
      </c>
      <c r="L15" s="124"/>
      <c r="M15" s="124"/>
      <c r="N15" s="124"/>
      <c r="O15" s="124"/>
      <c r="P15" s="124"/>
      <c r="Q15" s="124"/>
      <c r="R15" s="124"/>
      <c r="S15" s="109">
        <f t="shared" si="1"/>
        <v>48</v>
      </c>
      <c r="T15" s="109">
        <f t="shared" si="1"/>
        <v>0</v>
      </c>
      <c r="U15" s="109">
        <f t="shared" si="2"/>
        <v>0</v>
      </c>
      <c r="V15" s="109">
        <v>48</v>
      </c>
      <c r="W15" s="211"/>
      <c r="X15" s="211"/>
      <c r="Y15" s="211"/>
      <c r="Z15" s="132">
        <f t="shared" si="0"/>
        <v>0</v>
      </c>
      <c r="AA15" s="211"/>
      <c r="AB15" s="211"/>
      <c r="AC15" s="211"/>
      <c r="AD15" s="211"/>
      <c r="AE15" s="213"/>
    </row>
    <row r="16" spans="1:31" ht="120" customHeight="1" x14ac:dyDescent="0.35">
      <c r="A16" s="133">
        <v>11</v>
      </c>
      <c r="B16" s="124">
        <v>1014273</v>
      </c>
      <c r="C16" s="125" t="s">
        <v>122</v>
      </c>
      <c r="D16" s="136" t="s">
        <v>123</v>
      </c>
      <c r="E16" s="137" t="s">
        <v>109</v>
      </c>
      <c r="F16" s="138"/>
      <c r="G16" s="139" t="s">
        <v>44</v>
      </c>
      <c r="H16" s="129" t="s">
        <v>94</v>
      </c>
      <c r="I16" s="128" t="s">
        <v>95</v>
      </c>
      <c r="J16" s="130">
        <v>96</v>
      </c>
      <c r="K16" s="124">
        <v>8</v>
      </c>
      <c r="L16" s="124"/>
      <c r="M16" s="124"/>
      <c r="N16" s="124"/>
      <c r="O16" s="124"/>
      <c r="P16" s="124"/>
      <c r="Q16" s="124"/>
      <c r="R16" s="124"/>
      <c r="S16" s="109">
        <f t="shared" si="1"/>
        <v>96</v>
      </c>
      <c r="T16" s="109">
        <f t="shared" si="1"/>
        <v>0</v>
      </c>
      <c r="U16" s="109">
        <f t="shared" si="2"/>
        <v>0</v>
      </c>
      <c r="V16" s="109">
        <v>96</v>
      </c>
      <c r="W16" s="211"/>
      <c r="X16" s="211"/>
      <c r="Y16" s="211"/>
      <c r="Z16" s="132">
        <f t="shared" si="0"/>
        <v>0</v>
      </c>
      <c r="AA16" s="211"/>
      <c r="AB16" s="211"/>
      <c r="AC16" s="211"/>
      <c r="AD16" s="211"/>
      <c r="AE16" s="213"/>
    </row>
    <row r="17" spans="1:31" ht="101.15" customHeight="1" x14ac:dyDescent="0.35">
      <c r="A17" s="123">
        <v>12</v>
      </c>
      <c r="B17" s="124">
        <v>1014275</v>
      </c>
      <c r="C17" s="125" t="s">
        <v>124</v>
      </c>
      <c r="D17" s="136" t="s">
        <v>125</v>
      </c>
      <c r="E17" s="137" t="s">
        <v>109</v>
      </c>
      <c r="F17" s="138"/>
      <c r="G17" s="139" t="s">
        <v>44</v>
      </c>
      <c r="H17" s="135" t="s">
        <v>94</v>
      </c>
      <c r="I17" s="134" t="s">
        <v>95</v>
      </c>
      <c r="J17" s="130">
        <v>96</v>
      </c>
      <c r="K17" s="124">
        <v>8</v>
      </c>
      <c r="L17" s="124"/>
      <c r="M17" s="124"/>
      <c r="N17" s="124"/>
      <c r="O17" s="124"/>
      <c r="P17" s="124"/>
      <c r="Q17" s="124"/>
      <c r="R17" s="124"/>
      <c r="S17" s="109">
        <f t="shared" si="1"/>
        <v>96</v>
      </c>
      <c r="T17" s="109">
        <f t="shared" si="1"/>
        <v>0</v>
      </c>
      <c r="U17" s="109">
        <f t="shared" si="2"/>
        <v>0</v>
      </c>
      <c r="V17" s="109">
        <v>96</v>
      </c>
      <c r="W17" s="211"/>
      <c r="X17" s="211"/>
      <c r="Y17" s="211"/>
      <c r="Z17" s="132">
        <f t="shared" si="0"/>
        <v>0</v>
      </c>
      <c r="AA17" s="211"/>
      <c r="AB17" s="211"/>
      <c r="AC17" s="211"/>
      <c r="AD17" s="211"/>
      <c r="AE17" s="213"/>
    </row>
    <row r="18" spans="1:31" ht="120" customHeight="1" x14ac:dyDescent="0.35">
      <c r="A18" s="123">
        <v>13</v>
      </c>
      <c r="B18" s="124">
        <v>1014276</v>
      </c>
      <c r="C18" s="125" t="s">
        <v>126</v>
      </c>
      <c r="D18" s="136" t="s">
        <v>127</v>
      </c>
      <c r="E18" s="137" t="s">
        <v>109</v>
      </c>
      <c r="F18" s="128"/>
      <c r="G18" s="128" t="s">
        <v>44</v>
      </c>
      <c r="H18" s="129" t="s">
        <v>94</v>
      </c>
      <c r="I18" s="128" t="s">
        <v>95</v>
      </c>
      <c r="J18" s="130">
        <v>24</v>
      </c>
      <c r="K18" s="124">
        <v>2</v>
      </c>
      <c r="L18" s="124"/>
      <c r="M18" s="124"/>
      <c r="N18" s="124"/>
      <c r="O18" s="124"/>
      <c r="P18" s="124"/>
      <c r="Q18" s="124"/>
      <c r="R18" s="124"/>
      <c r="S18" s="109">
        <f t="shared" si="1"/>
        <v>24</v>
      </c>
      <c r="T18" s="109">
        <f t="shared" si="1"/>
        <v>0</v>
      </c>
      <c r="U18" s="109">
        <f t="shared" si="2"/>
        <v>0</v>
      </c>
      <c r="V18" s="109">
        <v>24</v>
      </c>
      <c r="W18" s="211"/>
      <c r="X18" s="211"/>
      <c r="Y18" s="211"/>
      <c r="Z18" s="132">
        <f t="shared" si="0"/>
        <v>0</v>
      </c>
      <c r="AA18" s="211"/>
      <c r="AB18" s="211"/>
      <c r="AC18" s="211"/>
      <c r="AD18" s="211"/>
      <c r="AE18" s="213"/>
    </row>
    <row r="19" spans="1:31" ht="120" customHeight="1" x14ac:dyDescent="0.35">
      <c r="A19" s="133">
        <v>14</v>
      </c>
      <c r="B19" s="124">
        <v>1014277</v>
      </c>
      <c r="C19" s="125" t="s">
        <v>128</v>
      </c>
      <c r="D19" s="136" t="s">
        <v>127</v>
      </c>
      <c r="E19" s="137" t="s">
        <v>109</v>
      </c>
      <c r="F19" s="138"/>
      <c r="G19" s="139" t="s">
        <v>44</v>
      </c>
      <c r="H19" s="129" t="s">
        <v>94</v>
      </c>
      <c r="I19" s="128" t="s">
        <v>95</v>
      </c>
      <c r="J19" s="130">
        <v>24</v>
      </c>
      <c r="K19" s="124">
        <v>2</v>
      </c>
      <c r="L19" s="124"/>
      <c r="M19" s="124"/>
      <c r="N19" s="124"/>
      <c r="O19" s="124"/>
      <c r="P19" s="124"/>
      <c r="Q19" s="124"/>
      <c r="R19" s="124"/>
      <c r="S19" s="109">
        <f t="shared" si="1"/>
        <v>24</v>
      </c>
      <c r="T19" s="109">
        <f t="shared" si="1"/>
        <v>0</v>
      </c>
      <c r="U19" s="109">
        <f t="shared" si="2"/>
        <v>0</v>
      </c>
      <c r="V19" s="109">
        <v>24</v>
      </c>
      <c r="W19" s="211"/>
      <c r="X19" s="211"/>
      <c r="Y19" s="211"/>
      <c r="Z19" s="132">
        <f t="shared" si="0"/>
        <v>0</v>
      </c>
      <c r="AA19" s="211"/>
      <c r="AB19" s="211"/>
      <c r="AC19" s="211"/>
      <c r="AD19" s="211"/>
      <c r="AE19" s="213"/>
    </row>
    <row r="20" spans="1:31" ht="120" customHeight="1" x14ac:dyDescent="0.35">
      <c r="A20" s="123">
        <v>15</v>
      </c>
      <c r="B20" s="124">
        <v>1014284</v>
      </c>
      <c r="C20" s="125" t="s">
        <v>129</v>
      </c>
      <c r="D20" s="136" t="s">
        <v>130</v>
      </c>
      <c r="E20" s="137" t="s">
        <v>131</v>
      </c>
      <c r="F20" s="139"/>
      <c r="G20" s="139" t="s">
        <v>44</v>
      </c>
      <c r="H20" s="135" t="s">
        <v>94</v>
      </c>
      <c r="I20" s="134" t="s">
        <v>95</v>
      </c>
      <c r="J20" s="130">
        <v>24</v>
      </c>
      <c r="K20" s="124">
        <v>2</v>
      </c>
      <c r="L20" s="124"/>
      <c r="M20" s="124"/>
      <c r="N20" s="124"/>
      <c r="O20" s="124"/>
      <c r="P20" s="124"/>
      <c r="Q20" s="124"/>
      <c r="R20" s="124"/>
      <c r="S20" s="109">
        <f t="shared" si="1"/>
        <v>24</v>
      </c>
      <c r="T20" s="109">
        <f t="shared" si="1"/>
        <v>0</v>
      </c>
      <c r="U20" s="109">
        <f t="shared" si="2"/>
        <v>0</v>
      </c>
      <c r="V20" s="109">
        <v>24</v>
      </c>
      <c r="W20" s="211"/>
      <c r="X20" s="211"/>
      <c r="Y20" s="211"/>
      <c r="Z20" s="132">
        <f t="shared" si="0"/>
        <v>0</v>
      </c>
      <c r="AA20" s="211"/>
      <c r="AB20" s="211"/>
      <c r="AC20" s="211"/>
      <c r="AD20" s="211"/>
      <c r="AE20" s="213"/>
    </row>
    <row r="21" spans="1:31" ht="120" customHeight="1" x14ac:dyDescent="0.35">
      <c r="A21" s="123">
        <v>16</v>
      </c>
      <c r="B21" s="124">
        <v>1014282</v>
      </c>
      <c r="C21" s="125" t="s">
        <v>132</v>
      </c>
      <c r="D21" s="136" t="s">
        <v>133</v>
      </c>
      <c r="E21" s="137" t="s">
        <v>109</v>
      </c>
      <c r="F21" s="138"/>
      <c r="G21" s="139" t="s">
        <v>44</v>
      </c>
      <c r="H21" s="129" t="s">
        <v>94</v>
      </c>
      <c r="I21" s="128" t="s">
        <v>95</v>
      </c>
      <c r="J21" s="130">
        <v>24</v>
      </c>
      <c r="K21" s="124">
        <v>2</v>
      </c>
      <c r="L21" s="124"/>
      <c r="M21" s="124"/>
      <c r="N21" s="124"/>
      <c r="O21" s="124"/>
      <c r="P21" s="124"/>
      <c r="Q21" s="124"/>
      <c r="R21" s="124"/>
      <c r="S21" s="109">
        <f t="shared" si="1"/>
        <v>24</v>
      </c>
      <c r="T21" s="109">
        <f t="shared" si="1"/>
        <v>0</v>
      </c>
      <c r="U21" s="109">
        <f t="shared" si="2"/>
        <v>0</v>
      </c>
      <c r="V21" s="109">
        <v>24</v>
      </c>
      <c r="W21" s="211"/>
      <c r="X21" s="211"/>
      <c r="Y21" s="211"/>
      <c r="Z21" s="132">
        <f t="shared" si="0"/>
        <v>0</v>
      </c>
      <c r="AA21" s="211"/>
      <c r="AB21" s="211"/>
      <c r="AC21" s="211"/>
      <c r="AD21" s="211"/>
      <c r="AE21" s="213"/>
    </row>
    <row r="22" spans="1:31" ht="120" customHeight="1" x14ac:dyDescent="0.35">
      <c r="A22" s="133">
        <v>17</v>
      </c>
      <c r="B22" s="124">
        <v>1014274</v>
      </c>
      <c r="C22" s="125" t="s">
        <v>134</v>
      </c>
      <c r="D22" s="145" t="s">
        <v>135</v>
      </c>
      <c r="E22" s="137" t="s">
        <v>136</v>
      </c>
      <c r="F22" s="135"/>
      <c r="G22" s="135" t="s">
        <v>44</v>
      </c>
      <c r="H22" s="129" t="s">
        <v>94</v>
      </c>
      <c r="I22" s="128" t="s">
        <v>95</v>
      </c>
      <c r="J22" s="130">
        <v>24</v>
      </c>
      <c r="K22" s="124">
        <v>2</v>
      </c>
      <c r="L22" s="124"/>
      <c r="M22" s="124"/>
      <c r="N22" s="124"/>
      <c r="O22" s="124"/>
      <c r="P22" s="124"/>
      <c r="Q22" s="124"/>
      <c r="R22" s="124"/>
      <c r="S22" s="109">
        <f t="shared" si="1"/>
        <v>24</v>
      </c>
      <c r="T22" s="109">
        <f t="shared" si="1"/>
        <v>0</v>
      </c>
      <c r="U22" s="109">
        <f t="shared" si="2"/>
        <v>0</v>
      </c>
      <c r="V22" s="109">
        <v>24</v>
      </c>
      <c r="W22" s="211"/>
      <c r="X22" s="211"/>
      <c r="Y22" s="211"/>
      <c r="Z22" s="132">
        <f t="shared" si="0"/>
        <v>0</v>
      </c>
      <c r="AA22" s="211"/>
      <c r="AB22" s="211"/>
      <c r="AC22" s="211"/>
      <c r="AD22" s="211"/>
      <c r="AE22" s="213"/>
    </row>
    <row r="23" spans="1:31" ht="120" customHeight="1" x14ac:dyDescent="0.35">
      <c r="A23" s="123">
        <v>18</v>
      </c>
      <c r="B23" s="124">
        <v>1010935</v>
      </c>
      <c r="C23" s="125" t="s">
        <v>137</v>
      </c>
      <c r="D23" s="136" t="s">
        <v>138</v>
      </c>
      <c r="E23" s="136" t="s">
        <v>139</v>
      </c>
      <c r="F23" s="129"/>
      <c r="G23" s="129" t="s">
        <v>140</v>
      </c>
      <c r="H23" s="135" t="s">
        <v>94</v>
      </c>
      <c r="I23" s="134" t="s">
        <v>95</v>
      </c>
      <c r="J23" s="130">
        <v>24</v>
      </c>
      <c r="K23" s="124">
        <v>2</v>
      </c>
      <c r="L23" s="124"/>
      <c r="M23" s="124"/>
      <c r="N23" s="124"/>
      <c r="O23" s="124"/>
      <c r="P23" s="124"/>
      <c r="Q23" s="124"/>
      <c r="R23" s="124"/>
      <c r="S23" s="109">
        <f t="shared" si="1"/>
        <v>24</v>
      </c>
      <c r="T23" s="109">
        <f t="shared" si="1"/>
        <v>0</v>
      </c>
      <c r="U23" s="109">
        <f t="shared" si="2"/>
        <v>0</v>
      </c>
      <c r="V23" s="109">
        <v>24</v>
      </c>
      <c r="W23" s="211"/>
      <c r="X23" s="211"/>
      <c r="Y23" s="211"/>
      <c r="Z23" s="132">
        <f t="shared" si="0"/>
        <v>0</v>
      </c>
      <c r="AA23" s="211"/>
      <c r="AB23" s="211"/>
      <c r="AC23" s="211"/>
      <c r="AD23" s="211"/>
      <c r="AE23" s="213"/>
    </row>
    <row r="24" spans="1:31" ht="120" customHeight="1" x14ac:dyDescent="0.35">
      <c r="A24" s="123">
        <v>19</v>
      </c>
      <c r="B24" s="124">
        <v>1010963</v>
      </c>
      <c r="C24" s="125" t="s">
        <v>141</v>
      </c>
      <c r="D24" s="136" t="s">
        <v>142</v>
      </c>
      <c r="E24" s="136" t="s">
        <v>143</v>
      </c>
      <c r="F24" s="129"/>
      <c r="G24" s="129" t="s">
        <v>140</v>
      </c>
      <c r="H24" s="129" t="s">
        <v>94</v>
      </c>
      <c r="I24" s="128" t="s">
        <v>95</v>
      </c>
      <c r="J24" s="130">
        <v>52</v>
      </c>
      <c r="K24" s="124">
        <v>2</v>
      </c>
      <c r="L24" s="125">
        <v>2</v>
      </c>
      <c r="M24" s="125">
        <v>2</v>
      </c>
      <c r="N24" s="124"/>
      <c r="O24" s="124"/>
      <c r="P24" s="124"/>
      <c r="Q24" s="124"/>
      <c r="R24" s="124"/>
      <c r="S24" s="109">
        <f t="shared" si="1"/>
        <v>24</v>
      </c>
      <c r="T24" s="109">
        <f t="shared" si="1"/>
        <v>24</v>
      </c>
      <c r="U24" s="109">
        <f t="shared" si="2"/>
        <v>4</v>
      </c>
      <c r="V24" s="109">
        <v>52</v>
      </c>
      <c r="W24" s="211"/>
      <c r="X24" s="211"/>
      <c r="Y24" s="211"/>
      <c r="Z24" s="132">
        <f t="shared" si="0"/>
        <v>0</v>
      </c>
      <c r="AA24" s="211"/>
      <c r="AB24" s="211"/>
      <c r="AC24" s="211"/>
      <c r="AD24" s="211"/>
      <c r="AE24" s="213"/>
    </row>
    <row r="25" spans="1:31" ht="120" customHeight="1" x14ac:dyDescent="0.35">
      <c r="A25" s="133">
        <v>20</v>
      </c>
      <c r="B25" s="124">
        <v>1013664</v>
      </c>
      <c r="C25" s="125" t="s">
        <v>144</v>
      </c>
      <c r="D25" s="136" t="s">
        <v>145</v>
      </c>
      <c r="E25" s="136" t="s">
        <v>146</v>
      </c>
      <c r="F25" s="129"/>
      <c r="G25" s="129" t="s">
        <v>44</v>
      </c>
      <c r="H25" s="129" t="s">
        <v>94</v>
      </c>
      <c r="I25" s="128" t="s">
        <v>95</v>
      </c>
      <c r="J25" s="130">
        <v>24</v>
      </c>
      <c r="K25" s="124">
        <v>2</v>
      </c>
      <c r="L25" s="124"/>
      <c r="M25" s="124"/>
      <c r="N25" s="124"/>
      <c r="O25" s="124"/>
      <c r="P25" s="124"/>
      <c r="Q25" s="124"/>
      <c r="R25" s="124"/>
      <c r="S25" s="109">
        <f t="shared" si="1"/>
        <v>24</v>
      </c>
      <c r="T25" s="109">
        <f t="shared" si="1"/>
        <v>0</v>
      </c>
      <c r="U25" s="109">
        <f t="shared" si="2"/>
        <v>0</v>
      </c>
      <c r="V25" s="109">
        <v>24</v>
      </c>
      <c r="W25" s="211"/>
      <c r="X25" s="211"/>
      <c r="Y25" s="211"/>
      <c r="Z25" s="132">
        <f t="shared" si="0"/>
        <v>0</v>
      </c>
      <c r="AA25" s="211"/>
      <c r="AB25" s="211"/>
      <c r="AC25" s="211"/>
      <c r="AD25" s="211"/>
      <c r="AE25" s="213"/>
    </row>
    <row r="26" spans="1:31" ht="131.5" customHeight="1" x14ac:dyDescent="0.35">
      <c r="A26" s="123">
        <v>21</v>
      </c>
      <c r="B26" s="124">
        <v>1013665</v>
      </c>
      <c r="C26" s="125" t="s">
        <v>147</v>
      </c>
      <c r="D26" s="136" t="s">
        <v>148</v>
      </c>
      <c r="E26" s="136" t="s">
        <v>149</v>
      </c>
      <c r="F26" s="129"/>
      <c r="G26" s="129" t="s">
        <v>44</v>
      </c>
      <c r="H26" s="135" t="s">
        <v>94</v>
      </c>
      <c r="I26" s="134" t="s">
        <v>95</v>
      </c>
      <c r="J26" s="130">
        <v>2</v>
      </c>
      <c r="K26" s="124"/>
      <c r="L26" s="124"/>
      <c r="M26" s="124"/>
      <c r="N26" s="124"/>
      <c r="O26" s="124"/>
      <c r="P26" s="124"/>
      <c r="Q26" s="124"/>
      <c r="R26" s="124"/>
      <c r="S26" s="109">
        <f t="shared" si="1"/>
        <v>0</v>
      </c>
      <c r="T26" s="109">
        <f t="shared" si="1"/>
        <v>0</v>
      </c>
      <c r="U26" s="109">
        <f t="shared" si="2"/>
        <v>0</v>
      </c>
      <c r="V26" s="109">
        <v>0</v>
      </c>
      <c r="W26" s="211"/>
      <c r="X26" s="211"/>
      <c r="Y26" s="211"/>
      <c r="Z26" s="132">
        <f t="shared" si="0"/>
        <v>0</v>
      </c>
      <c r="AA26" s="211"/>
      <c r="AB26" s="211"/>
      <c r="AC26" s="211"/>
      <c r="AD26" s="211"/>
      <c r="AE26" s="213"/>
    </row>
    <row r="27" spans="1:31" ht="120" customHeight="1" x14ac:dyDescent="0.35">
      <c r="A27" s="123">
        <v>22</v>
      </c>
      <c r="B27" s="124">
        <v>1013666</v>
      </c>
      <c r="C27" s="125" t="s">
        <v>150</v>
      </c>
      <c r="D27" s="136" t="s">
        <v>151</v>
      </c>
      <c r="E27" s="136" t="s">
        <v>149</v>
      </c>
      <c r="F27" s="129"/>
      <c r="G27" s="129" t="s">
        <v>44</v>
      </c>
      <c r="H27" s="129" t="s">
        <v>94</v>
      </c>
      <c r="I27" s="128" t="s">
        <v>95</v>
      </c>
      <c r="J27" s="130">
        <v>24</v>
      </c>
      <c r="K27" s="124">
        <v>2</v>
      </c>
      <c r="L27" s="124"/>
      <c r="M27" s="124"/>
      <c r="N27" s="124"/>
      <c r="O27" s="124"/>
      <c r="P27" s="124"/>
      <c r="Q27" s="124"/>
      <c r="R27" s="124"/>
      <c r="S27" s="109">
        <f t="shared" si="1"/>
        <v>24</v>
      </c>
      <c r="T27" s="109">
        <f t="shared" si="1"/>
        <v>0</v>
      </c>
      <c r="U27" s="109">
        <f t="shared" si="2"/>
        <v>0</v>
      </c>
      <c r="V27" s="109">
        <v>24</v>
      </c>
      <c r="W27" s="211"/>
      <c r="X27" s="211"/>
      <c r="Y27" s="211"/>
      <c r="Z27" s="132">
        <f t="shared" si="0"/>
        <v>0</v>
      </c>
      <c r="AA27" s="211"/>
      <c r="AB27" s="211"/>
      <c r="AC27" s="211"/>
      <c r="AD27" s="211"/>
      <c r="AE27" s="213"/>
    </row>
    <row r="28" spans="1:31" ht="120" customHeight="1" x14ac:dyDescent="0.35">
      <c r="A28" s="133">
        <v>23</v>
      </c>
      <c r="B28" s="124">
        <v>1013667</v>
      </c>
      <c r="C28" s="125" t="s">
        <v>152</v>
      </c>
      <c r="D28" s="136" t="s">
        <v>153</v>
      </c>
      <c r="E28" s="137" t="s">
        <v>154</v>
      </c>
      <c r="F28" s="129"/>
      <c r="G28" s="129" t="s">
        <v>44</v>
      </c>
      <c r="H28" s="129" t="s">
        <v>94</v>
      </c>
      <c r="I28" s="128" t="s">
        <v>95</v>
      </c>
      <c r="J28" s="130">
        <v>24</v>
      </c>
      <c r="K28" s="124">
        <v>2</v>
      </c>
      <c r="L28" s="124"/>
      <c r="M28" s="124"/>
      <c r="N28" s="124"/>
      <c r="O28" s="124"/>
      <c r="P28" s="124"/>
      <c r="Q28" s="124"/>
      <c r="R28" s="124"/>
      <c r="S28" s="109">
        <f t="shared" si="1"/>
        <v>24</v>
      </c>
      <c r="T28" s="109">
        <f t="shared" si="1"/>
        <v>0</v>
      </c>
      <c r="U28" s="109">
        <f t="shared" si="2"/>
        <v>0</v>
      </c>
      <c r="V28" s="109">
        <v>24</v>
      </c>
      <c r="W28" s="211"/>
      <c r="X28" s="211"/>
      <c r="Y28" s="211"/>
      <c r="Z28" s="132">
        <f t="shared" si="0"/>
        <v>0</v>
      </c>
      <c r="AA28" s="211"/>
      <c r="AB28" s="211"/>
      <c r="AC28" s="211"/>
      <c r="AD28" s="211"/>
      <c r="AE28" s="213"/>
    </row>
    <row r="29" spans="1:31" ht="120" customHeight="1" x14ac:dyDescent="0.35">
      <c r="A29" s="123">
        <v>24</v>
      </c>
      <c r="B29" s="124">
        <v>1013668</v>
      </c>
      <c r="C29" s="125" t="s">
        <v>155</v>
      </c>
      <c r="D29" s="136" t="s">
        <v>156</v>
      </c>
      <c r="E29" s="137" t="s">
        <v>157</v>
      </c>
      <c r="F29" s="146"/>
      <c r="G29" s="129" t="s">
        <v>158</v>
      </c>
      <c r="H29" s="135" t="s">
        <v>94</v>
      </c>
      <c r="I29" s="134" t="s">
        <v>95</v>
      </c>
      <c r="J29" s="130">
        <v>24</v>
      </c>
      <c r="K29" s="124">
        <v>2</v>
      </c>
      <c r="L29" s="124"/>
      <c r="M29" s="124"/>
      <c r="N29" s="124"/>
      <c r="O29" s="124"/>
      <c r="P29" s="124"/>
      <c r="Q29" s="124"/>
      <c r="R29" s="124"/>
      <c r="S29" s="109">
        <f t="shared" si="1"/>
        <v>24</v>
      </c>
      <c r="T29" s="109">
        <f t="shared" si="1"/>
        <v>0</v>
      </c>
      <c r="U29" s="109">
        <f t="shared" si="2"/>
        <v>0</v>
      </c>
      <c r="V29" s="109">
        <v>24</v>
      </c>
      <c r="W29" s="211"/>
      <c r="X29" s="211"/>
      <c r="Y29" s="211"/>
      <c r="Z29" s="132">
        <f t="shared" si="0"/>
        <v>0</v>
      </c>
      <c r="AA29" s="211"/>
      <c r="AB29" s="211"/>
      <c r="AC29" s="211"/>
      <c r="AD29" s="211"/>
      <c r="AE29" s="213"/>
    </row>
    <row r="30" spans="1:31" ht="120" customHeight="1" x14ac:dyDescent="0.35">
      <c r="A30" s="123">
        <v>25</v>
      </c>
      <c r="B30" s="124">
        <v>1013656</v>
      </c>
      <c r="C30" s="125" t="s">
        <v>159</v>
      </c>
      <c r="D30" s="136" t="s">
        <v>160</v>
      </c>
      <c r="E30" s="137" t="s">
        <v>92</v>
      </c>
      <c r="F30" s="146"/>
      <c r="G30" s="129" t="s">
        <v>161</v>
      </c>
      <c r="H30" s="129" t="s">
        <v>94</v>
      </c>
      <c r="I30" s="128" t="s">
        <v>95</v>
      </c>
      <c r="J30" s="130">
        <v>24</v>
      </c>
      <c r="K30" s="124">
        <v>2</v>
      </c>
      <c r="L30" s="124"/>
      <c r="M30" s="124"/>
      <c r="N30" s="124"/>
      <c r="O30" s="124"/>
      <c r="P30" s="124"/>
      <c r="Q30" s="124"/>
      <c r="R30" s="124"/>
      <c r="S30" s="109">
        <f t="shared" si="1"/>
        <v>24</v>
      </c>
      <c r="T30" s="109">
        <f t="shared" si="1"/>
        <v>0</v>
      </c>
      <c r="U30" s="109">
        <f t="shared" si="2"/>
        <v>0</v>
      </c>
      <c r="V30" s="109">
        <v>24</v>
      </c>
      <c r="W30" s="211"/>
      <c r="X30" s="211"/>
      <c r="Y30" s="211"/>
      <c r="Z30" s="132">
        <f t="shared" si="0"/>
        <v>0</v>
      </c>
      <c r="AA30" s="211"/>
      <c r="AB30" s="211"/>
      <c r="AC30" s="211"/>
      <c r="AD30" s="211"/>
      <c r="AE30" s="213"/>
    </row>
    <row r="31" spans="1:31" ht="120" customHeight="1" x14ac:dyDescent="0.35">
      <c r="A31" s="133">
        <v>26</v>
      </c>
      <c r="B31" s="124">
        <v>1013681</v>
      </c>
      <c r="C31" s="125" t="s">
        <v>162</v>
      </c>
      <c r="D31" s="136" t="s">
        <v>163</v>
      </c>
      <c r="E31" s="137" t="s">
        <v>92</v>
      </c>
      <c r="F31" s="146"/>
      <c r="G31" s="129" t="s">
        <v>164</v>
      </c>
      <c r="H31" s="129" t="s">
        <v>94</v>
      </c>
      <c r="I31" s="128" t="s">
        <v>95</v>
      </c>
      <c r="J31" s="130">
        <v>24</v>
      </c>
      <c r="K31" s="124">
        <v>2</v>
      </c>
      <c r="L31" s="124"/>
      <c r="M31" s="124"/>
      <c r="N31" s="124"/>
      <c r="O31" s="124"/>
      <c r="P31" s="124"/>
      <c r="Q31" s="124"/>
      <c r="R31" s="124"/>
      <c r="S31" s="109">
        <f t="shared" si="1"/>
        <v>24</v>
      </c>
      <c r="T31" s="109">
        <f t="shared" si="1"/>
        <v>0</v>
      </c>
      <c r="U31" s="109">
        <f t="shared" si="2"/>
        <v>0</v>
      </c>
      <c r="V31" s="109">
        <v>24</v>
      </c>
      <c r="W31" s="211"/>
      <c r="X31" s="211"/>
      <c r="Y31" s="211"/>
      <c r="Z31" s="132">
        <f t="shared" si="0"/>
        <v>0</v>
      </c>
      <c r="AA31" s="211"/>
      <c r="AB31" s="211"/>
      <c r="AC31" s="211"/>
      <c r="AD31" s="211"/>
      <c r="AE31" s="213"/>
    </row>
    <row r="32" spans="1:31" ht="120" customHeight="1" x14ac:dyDescent="0.35">
      <c r="A32" s="123">
        <v>27</v>
      </c>
      <c r="B32" s="124">
        <v>1013691</v>
      </c>
      <c r="C32" s="125" t="s">
        <v>165</v>
      </c>
      <c r="D32" s="136" t="s">
        <v>166</v>
      </c>
      <c r="E32" s="137" t="s">
        <v>92</v>
      </c>
      <c r="F32" s="147"/>
      <c r="G32" s="129" t="s">
        <v>167</v>
      </c>
      <c r="H32" s="135" t="s">
        <v>94</v>
      </c>
      <c r="I32" s="134" t="s">
        <v>95</v>
      </c>
      <c r="J32" s="130">
        <v>24</v>
      </c>
      <c r="K32" s="124">
        <v>2</v>
      </c>
      <c r="L32" s="124"/>
      <c r="M32" s="124"/>
      <c r="N32" s="124"/>
      <c r="O32" s="124"/>
      <c r="P32" s="124"/>
      <c r="Q32" s="124"/>
      <c r="R32" s="124"/>
      <c r="S32" s="109">
        <f t="shared" si="1"/>
        <v>24</v>
      </c>
      <c r="T32" s="109">
        <f t="shared" si="1"/>
        <v>0</v>
      </c>
      <c r="U32" s="109">
        <f t="shared" si="2"/>
        <v>0</v>
      </c>
      <c r="V32" s="109">
        <v>24</v>
      </c>
      <c r="W32" s="211"/>
      <c r="X32" s="211"/>
      <c r="Y32" s="211"/>
      <c r="Z32" s="132">
        <f t="shared" si="0"/>
        <v>0</v>
      </c>
      <c r="AA32" s="211"/>
      <c r="AB32" s="211"/>
      <c r="AC32" s="211"/>
      <c r="AD32" s="211"/>
      <c r="AE32" s="213"/>
    </row>
    <row r="33" spans="1:31" ht="120" customHeight="1" x14ac:dyDescent="0.35">
      <c r="A33" s="123">
        <v>28</v>
      </c>
      <c r="B33" s="148">
        <v>1013701</v>
      </c>
      <c r="C33" s="125" t="s">
        <v>168</v>
      </c>
      <c r="D33" s="149" t="s">
        <v>169</v>
      </c>
      <c r="E33" s="150" t="s">
        <v>170</v>
      </c>
      <c r="F33" s="146"/>
      <c r="G33" s="124" t="s">
        <v>171</v>
      </c>
      <c r="H33" s="129" t="s">
        <v>94</v>
      </c>
      <c r="I33" s="128" t="s">
        <v>95</v>
      </c>
      <c r="J33" s="130">
        <v>48</v>
      </c>
      <c r="K33" s="124">
        <v>4</v>
      </c>
      <c r="L33" s="124"/>
      <c r="M33" s="124"/>
      <c r="N33" s="124"/>
      <c r="O33" s="124"/>
      <c r="P33" s="124"/>
      <c r="Q33" s="124"/>
      <c r="R33" s="124"/>
      <c r="S33" s="109">
        <f t="shared" si="1"/>
        <v>48</v>
      </c>
      <c r="T33" s="109">
        <f t="shared" si="1"/>
        <v>0</v>
      </c>
      <c r="U33" s="109">
        <f t="shared" si="2"/>
        <v>0</v>
      </c>
      <c r="V33" s="109">
        <v>48</v>
      </c>
      <c r="W33" s="211"/>
      <c r="X33" s="211"/>
      <c r="Y33" s="211"/>
      <c r="Z33" s="132">
        <f t="shared" si="0"/>
        <v>0</v>
      </c>
      <c r="AA33" s="211"/>
      <c r="AB33" s="211"/>
      <c r="AC33" s="211"/>
      <c r="AD33" s="211"/>
      <c r="AE33" s="213"/>
    </row>
    <row r="34" spans="1:31" ht="120" customHeight="1" x14ac:dyDescent="0.35">
      <c r="A34" s="133">
        <v>29</v>
      </c>
      <c r="B34" s="148">
        <v>1014377</v>
      </c>
      <c r="C34" s="125" t="s">
        <v>172</v>
      </c>
      <c r="D34" s="149" t="s">
        <v>169</v>
      </c>
      <c r="E34" s="137" t="s">
        <v>170</v>
      </c>
      <c r="F34" s="146"/>
      <c r="G34" s="151" t="s">
        <v>173</v>
      </c>
      <c r="H34" s="129" t="s">
        <v>94</v>
      </c>
      <c r="I34" s="128" t="s">
        <v>95</v>
      </c>
      <c r="J34" s="130">
        <v>48</v>
      </c>
      <c r="K34" s="124">
        <v>4</v>
      </c>
      <c r="L34" s="124"/>
      <c r="M34" s="124"/>
      <c r="N34" s="124"/>
      <c r="O34" s="124"/>
      <c r="P34" s="124"/>
      <c r="Q34" s="124"/>
      <c r="R34" s="124"/>
      <c r="S34" s="109">
        <f t="shared" si="1"/>
        <v>48</v>
      </c>
      <c r="T34" s="109">
        <f t="shared" si="1"/>
        <v>0</v>
      </c>
      <c r="U34" s="109">
        <f t="shared" si="2"/>
        <v>0</v>
      </c>
      <c r="V34" s="109">
        <v>48</v>
      </c>
      <c r="W34" s="211"/>
      <c r="X34" s="211"/>
      <c r="Y34" s="211"/>
      <c r="Z34" s="132">
        <f t="shared" si="0"/>
        <v>0</v>
      </c>
      <c r="AA34" s="211"/>
      <c r="AB34" s="211"/>
      <c r="AC34" s="211"/>
      <c r="AD34" s="211"/>
      <c r="AE34" s="213"/>
    </row>
    <row r="35" spans="1:31" ht="129.75" customHeight="1" x14ac:dyDescent="0.35">
      <c r="A35" s="123">
        <v>30</v>
      </c>
      <c r="B35" s="124">
        <v>1013658</v>
      </c>
      <c r="C35" s="125" t="s">
        <v>174</v>
      </c>
      <c r="D35" s="136" t="s">
        <v>175</v>
      </c>
      <c r="E35" s="137" t="s">
        <v>170</v>
      </c>
      <c r="F35" s="146"/>
      <c r="G35" s="129" t="s">
        <v>44</v>
      </c>
      <c r="H35" s="135" t="s">
        <v>94</v>
      </c>
      <c r="I35" s="134" t="s">
        <v>95</v>
      </c>
      <c r="J35" s="130">
        <v>96</v>
      </c>
      <c r="K35" s="124">
        <v>8</v>
      </c>
      <c r="L35" s="124"/>
      <c r="M35" s="124"/>
      <c r="N35" s="124"/>
      <c r="O35" s="124"/>
      <c r="P35" s="124"/>
      <c r="Q35" s="124"/>
      <c r="R35" s="124"/>
      <c r="S35" s="109">
        <f t="shared" si="1"/>
        <v>96</v>
      </c>
      <c r="T35" s="109">
        <f t="shared" si="1"/>
        <v>0</v>
      </c>
      <c r="U35" s="109">
        <f t="shared" si="2"/>
        <v>0</v>
      </c>
      <c r="V35" s="109">
        <v>96</v>
      </c>
      <c r="W35" s="211"/>
      <c r="X35" s="211"/>
      <c r="Y35" s="211"/>
      <c r="Z35" s="132">
        <f t="shared" si="0"/>
        <v>0</v>
      </c>
      <c r="AA35" s="211"/>
      <c r="AB35" s="211"/>
      <c r="AC35" s="211"/>
      <c r="AD35" s="211"/>
      <c r="AE35" s="213"/>
    </row>
    <row r="36" spans="1:31" ht="73.5" customHeight="1" x14ac:dyDescent="0.35">
      <c r="A36" s="123">
        <v>31</v>
      </c>
      <c r="B36" s="124">
        <v>1013659</v>
      </c>
      <c r="C36" s="125" t="s">
        <v>176</v>
      </c>
      <c r="D36" s="152" t="s">
        <v>177</v>
      </c>
      <c r="E36" s="153" t="s">
        <v>178</v>
      </c>
      <c r="F36" s="154"/>
      <c r="G36" s="155" t="s">
        <v>179</v>
      </c>
      <c r="H36" s="129" t="s">
        <v>94</v>
      </c>
      <c r="I36" s="128" t="s">
        <v>95</v>
      </c>
      <c r="J36" s="130">
        <v>4</v>
      </c>
      <c r="K36" s="124"/>
      <c r="L36" s="124"/>
      <c r="M36" s="125">
        <v>2</v>
      </c>
      <c r="N36" s="124"/>
      <c r="O36" s="124"/>
      <c r="P36" s="124"/>
      <c r="Q36" s="124"/>
      <c r="R36" s="124"/>
      <c r="S36" s="109">
        <f t="shared" si="1"/>
        <v>0</v>
      </c>
      <c r="T36" s="109">
        <f t="shared" si="1"/>
        <v>0</v>
      </c>
      <c r="U36" s="109">
        <f t="shared" si="2"/>
        <v>4</v>
      </c>
      <c r="V36" s="109">
        <v>4</v>
      </c>
      <c r="W36" s="211"/>
      <c r="X36" s="211"/>
      <c r="Y36" s="211"/>
      <c r="Z36" s="132">
        <f t="shared" si="0"/>
        <v>0</v>
      </c>
      <c r="AA36" s="211"/>
      <c r="AB36" s="211"/>
      <c r="AC36" s="211"/>
      <c r="AD36" s="211"/>
      <c r="AE36" s="213"/>
    </row>
    <row r="37" spans="1:31" ht="63.75" customHeight="1" x14ac:dyDescent="0.35">
      <c r="A37" s="133">
        <v>32</v>
      </c>
      <c r="B37" s="124">
        <v>1013680</v>
      </c>
      <c r="C37" s="125" t="s">
        <v>180</v>
      </c>
      <c r="D37" s="152" t="s">
        <v>181</v>
      </c>
      <c r="E37" s="153" t="s">
        <v>178</v>
      </c>
      <c r="F37" s="154"/>
      <c r="G37" s="155" t="s">
        <v>182</v>
      </c>
      <c r="H37" s="129" t="s">
        <v>94</v>
      </c>
      <c r="I37" s="128" t="s">
        <v>95</v>
      </c>
      <c r="J37" s="130">
        <v>56</v>
      </c>
      <c r="K37" s="124"/>
      <c r="L37" s="125">
        <v>4</v>
      </c>
      <c r="M37" s="125">
        <v>4</v>
      </c>
      <c r="N37" s="124"/>
      <c r="O37" s="124"/>
      <c r="P37" s="124"/>
      <c r="Q37" s="124"/>
      <c r="R37" s="124"/>
      <c r="S37" s="109">
        <f t="shared" si="1"/>
        <v>0</v>
      </c>
      <c r="T37" s="109">
        <f t="shared" si="1"/>
        <v>48</v>
      </c>
      <c r="U37" s="109">
        <f t="shared" si="2"/>
        <v>8</v>
      </c>
      <c r="V37" s="109">
        <v>56</v>
      </c>
      <c r="W37" s="211"/>
      <c r="X37" s="211"/>
      <c r="Y37" s="211"/>
      <c r="Z37" s="132">
        <f t="shared" si="0"/>
        <v>0</v>
      </c>
      <c r="AA37" s="211"/>
      <c r="AB37" s="211"/>
      <c r="AC37" s="211"/>
      <c r="AD37" s="211"/>
      <c r="AE37" s="213"/>
    </row>
    <row r="38" spans="1:31" ht="72" customHeight="1" x14ac:dyDescent="0.35">
      <c r="A38" s="123">
        <v>33</v>
      </c>
      <c r="B38" s="124">
        <v>1013672</v>
      </c>
      <c r="C38" s="125" t="s">
        <v>183</v>
      </c>
      <c r="D38" s="156" t="s">
        <v>184</v>
      </c>
      <c r="E38" s="156" t="s">
        <v>178</v>
      </c>
      <c r="F38" s="157"/>
      <c r="G38" s="158" t="s">
        <v>185</v>
      </c>
      <c r="H38" s="135" t="s">
        <v>94</v>
      </c>
      <c r="I38" s="134" t="s">
        <v>95</v>
      </c>
      <c r="J38" s="130">
        <v>4</v>
      </c>
      <c r="K38" s="124"/>
      <c r="L38" s="124"/>
      <c r="M38" s="125">
        <v>2</v>
      </c>
      <c r="N38" s="124"/>
      <c r="O38" s="124"/>
      <c r="P38" s="124"/>
      <c r="Q38" s="124"/>
      <c r="R38" s="124"/>
      <c r="S38" s="109">
        <f t="shared" si="1"/>
        <v>0</v>
      </c>
      <c r="T38" s="109">
        <f t="shared" si="1"/>
        <v>0</v>
      </c>
      <c r="U38" s="109">
        <f t="shared" si="2"/>
        <v>4</v>
      </c>
      <c r="V38" s="109">
        <v>4</v>
      </c>
      <c r="W38" s="211"/>
      <c r="X38" s="211"/>
      <c r="Y38" s="211"/>
      <c r="Z38" s="132">
        <f t="shared" ref="Z38:Z69" si="3">J38*Y38</f>
        <v>0</v>
      </c>
      <c r="AA38" s="211"/>
      <c r="AB38" s="211"/>
      <c r="AC38" s="211"/>
      <c r="AD38" s="211"/>
      <c r="AE38" s="213"/>
    </row>
    <row r="39" spans="1:31" ht="80.25" customHeight="1" x14ac:dyDescent="0.35">
      <c r="A39" s="123">
        <v>34</v>
      </c>
      <c r="B39" s="124">
        <v>1013671</v>
      </c>
      <c r="C39" s="125" t="s">
        <v>186</v>
      </c>
      <c r="D39" s="152" t="s">
        <v>187</v>
      </c>
      <c r="E39" s="153" t="s">
        <v>178</v>
      </c>
      <c r="F39" s="159"/>
      <c r="G39" s="155" t="s">
        <v>188</v>
      </c>
      <c r="H39" s="129" t="s">
        <v>94</v>
      </c>
      <c r="I39" s="128" t="s">
        <v>95</v>
      </c>
      <c r="J39" s="130">
        <v>4</v>
      </c>
      <c r="K39" s="124"/>
      <c r="L39" s="124"/>
      <c r="M39" s="125">
        <v>2</v>
      </c>
      <c r="N39" s="124"/>
      <c r="O39" s="124"/>
      <c r="P39" s="124"/>
      <c r="Q39" s="124"/>
      <c r="R39" s="124"/>
      <c r="S39" s="109">
        <f t="shared" si="1"/>
        <v>0</v>
      </c>
      <c r="T39" s="109">
        <f t="shared" si="1"/>
        <v>0</v>
      </c>
      <c r="U39" s="109">
        <f t="shared" si="2"/>
        <v>4</v>
      </c>
      <c r="V39" s="109">
        <v>4</v>
      </c>
      <c r="W39" s="211"/>
      <c r="X39" s="211"/>
      <c r="Y39" s="211"/>
      <c r="Z39" s="132">
        <f t="shared" si="3"/>
        <v>0</v>
      </c>
      <c r="AA39" s="211"/>
      <c r="AB39" s="211"/>
      <c r="AC39" s="211"/>
      <c r="AD39" s="211"/>
      <c r="AE39" s="213"/>
    </row>
    <row r="40" spans="1:31" ht="86.5" customHeight="1" x14ac:dyDescent="0.35">
      <c r="A40" s="133">
        <v>35</v>
      </c>
      <c r="B40" s="124">
        <v>1013674</v>
      </c>
      <c r="C40" s="125" t="s">
        <v>189</v>
      </c>
      <c r="D40" s="160" t="s">
        <v>190</v>
      </c>
      <c r="E40" s="160" t="s">
        <v>191</v>
      </c>
      <c r="F40" s="138"/>
      <c r="G40" s="139"/>
      <c r="H40" s="129" t="s">
        <v>94</v>
      </c>
      <c r="I40" s="128" t="s">
        <v>95</v>
      </c>
      <c r="J40" s="130">
        <v>104</v>
      </c>
      <c r="K40" s="124"/>
      <c r="L40" s="125">
        <v>8</v>
      </c>
      <c r="M40" s="125">
        <v>4</v>
      </c>
      <c r="N40" s="124"/>
      <c r="O40" s="124"/>
      <c r="P40" s="124"/>
      <c r="Q40" s="124"/>
      <c r="R40" s="124"/>
      <c r="S40" s="109">
        <f t="shared" si="1"/>
        <v>0</v>
      </c>
      <c r="T40" s="109">
        <f t="shared" si="1"/>
        <v>96</v>
      </c>
      <c r="U40" s="109">
        <f t="shared" si="2"/>
        <v>8</v>
      </c>
      <c r="V40" s="109">
        <v>104</v>
      </c>
      <c r="W40" s="211"/>
      <c r="X40" s="211"/>
      <c r="Y40" s="211"/>
      <c r="Z40" s="132">
        <f t="shared" si="3"/>
        <v>0</v>
      </c>
      <c r="AA40" s="211"/>
      <c r="AB40" s="211"/>
      <c r="AC40" s="211"/>
      <c r="AD40" s="211"/>
      <c r="AE40" s="213"/>
    </row>
    <row r="41" spans="1:31" ht="100.15" customHeight="1" x14ac:dyDescent="0.35">
      <c r="A41" s="123">
        <v>36</v>
      </c>
      <c r="B41" s="124">
        <v>1010977</v>
      </c>
      <c r="C41" s="125" t="s">
        <v>192</v>
      </c>
      <c r="D41" s="161" t="s">
        <v>193</v>
      </c>
      <c r="E41" s="161" t="s">
        <v>194</v>
      </c>
      <c r="F41" s="162"/>
      <c r="G41" s="139"/>
      <c r="H41" s="135" t="s">
        <v>94</v>
      </c>
      <c r="I41" s="134" t="s">
        <v>95</v>
      </c>
      <c r="J41" s="130">
        <v>4</v>
      </c>
      <c r="K41" s="124"/>
      <c r="L41" s="124"/>
      <c r="M41" s="124">
        <v>2</v>
      </c>
      <c r="N41" s="124"/>
      <c r="O41" s="124"/>
      <c r="P41" s="124"/>
      <c r="Q41" s="124"/>
      <c r="R41" s="124"/>
      <c r="S41" s="109">
        <f t="shared" si="1"/>
        <v>0</v>
      </c>
      <c r="T41" s="109">
        <f t="shared" si="1"/>
        <v>0</v>
      </c>
      <c r="U41" s="109">
        <f t="shared" si="2"/>
        <v>4</v>
      </c>
      <c r="V41" s="109">
        <v>4</v>
      </c>
      <c r="W41" s="211"/>
      <c r="X41" s="211"/>
      <c r="Y41" s="211"/>
      <c r="Z41" s="132">
        <f t="shared" si="3"/>
        <v>0</v>
      </c>
      <c r="AA41" s="211"/>
      <c r="AB41" s="211"/>
      <c r="AC41" s="211"/>
      <c r="AD41" s="211"/>
      <c r="AE41" s="213"/>
    </row>
    <row r="42" spans="1:31" ht="47.25" customHeight="1" x14ac:dyDescent="0.35">
      <c r="A42" s="123">
        <v>37</v>
      </c>
      <c r="B42" s="124">
        <v>1013689</v>
      </c>
      <c r="C42" s="125" t="s">
        <v>195</v>
      </c>
      <c r="D42" s="160" t="s">
        <v>196</v>
      </c>
      <c r="E42" s="160" t="s">
        <v>197</v>
      </c>
      <c r="F42" s="139" t="s">
        <v>198</v>
      </c>
      <c r="G42" s="139" t="s">
        <v>199</v>
      </c>
      <c r="H42" s="129" t="s">
        <v>94</v>
      </c>
      <c r="I42" s="128" t="s">
        <v>95</v>
      </c>
      <c r="J42" s="130">
        <v>28</v>
      </c>
      <c r="K42" s="124"/>
      <c r="L42" s="163">
        <v>2</v>
      </c>
      <c r="M42" s="125">
        <v>2</v>
      </c>
      <c r="N42" s="124"/>
      <c r="O42" s="124"/>
      <c r="P42" s="124"/>
      <c r="Q42" s="124"/>
      <c r="R42" s="124"/>
      <c r="S42" s="109">
        <f t="shared" si="1"/>
        <v>0</v>
      </c>
      <c r="T42" s="109">
        <f t="shared" si="1"/>
        <v>24</v>
      </c>
      <c r="U42" s="109">
        <f t="shared" si="2"/>
        <v>4</v>
      </c>
      <c r="V42" s="109">
        <v>28</v>
      </c>
      <c r="W42" s="211"/>
      <c r="X42" s="211"/>
      <c r="Y42" s="211"/>
      <c r="Z42" s="132">
        <f t="shared" si="3"/>
        <v>0</v>
      </c>
      <c r="AA42" s="211"/>
      <c r="AB42" s="211"/>
      <c r="AC42" s="211"/>
      <c r="AD42" s="211"/>
      <c r="AE42" s="213"/>
    </row>
    <row r="43" spans="1:31" ht="81" customHeight="1" x14ac:dyDescent="0.35">
      <c r="A43" s="133">
        <v>38</v>
      </c>
      <c r="B43" s="124">
        <v>1013690</v>
      </c>
      <c r="C43" s="125" t="s">
        <v>200</v>
      </c>
      <c r="D43" s="161" t="s">
        <v>201</v>
      </c>
      <c r="E43" s="160" t="s">
        <v>202</v>
      </c>
      <c r="F43" s="138"/>
      <c r="G43" s="139" t="s">
        <v>203</v>
      </c>
      <c r="H43" s="129" t="s">
        <v>94</v>
      </c>
      <c r="I43" s="128" t="s">
        <v>95</v>
      </c>
      <c r="J43" s="130">
        <v>28</v>
      </c>
      <c r="K43" s="124"/>
      <c r="L43" s="125">
        <v>2</v>
      </c>
      <c r="M43" s="125">
        <v>2</v>
      </c>
      <c r="N43" s="124"/>
      <c r="O43" s="124"/>
      <c r="P43" s="124"/>
      <c r="Q43" s="124"/>
      <c r="R43" s="124"/>
      <c r="S43" s="109">
        <f t="shared" si="1"/>
        <v>0</v>
      </c>
      <c r="T43" s="109">
        <f t="shared" si="1"/>
        <v>24</v>
      </c>
      <c r="U43" s="109">
        <f t="shared" si="2"/>
        <v>4</v>
      </c>
      <c r="V43" s="109">
        <v>28</v>
      </c>
      <c r="W43" s="211"/>
      <c r="X43" s="211"/>
      <c r="Y43" s="211"/>
      <c r="Z43" s="132">
        <f t="shared" si="3"/>
        <v>0</v>
      </c>
      <c r="AA43" s="211"/>
      <c r="AB43" s="211"/>
      <c r="AC43" s="211"/>
      <c r="AD43" s="211"/>
      <c r="AE43" s="213"/>
    </row>
    <row r="44" spans="1:31" ht="94.9" customHeight="1" x14ac:dyDescent="0.35">
      <c r="A44" s="123">
        <v>39</v>
      </c>
      <c r="B44" s="124">
        <v>1013687</v>
      </c>
      <c r="C44" s="125" t="s">
        <v>204</v>
      </c>
      <c r="D44" s="161" t="s">
        <v>205</v>
      </c>
      <c r="E44" s="161" t="s">
        <v>206</v>
      </c>
      <c r="F44" s="138"/>
      <c r="G44" s="139"/>
      <c r="H44" s="135" t="s">
        <v>94</v>
      </c>
      <c r="I44" s="134" t="s">
        <v>95</v>
      </c>
      <c r="J44" s="130">
        <v>112</v>
      </c>
      <c r="K44" s="124"/>
      <c r="L44" s="125">
        <v>8</v>
      </c>
      <c r="M44" s="125">
        <v>8</v>
      </c>
      <c r="N44" s="124"/>
      <c r="O44" s="124"/>
      <c r="P44" s="124"/>
      <c r="Q44" s="124"/>
      <c r="R44" s="124"/>
      <c r="S44" s="109">
        <f t="shared" si="1"/>
        <v>0</v>
      </c>
      <c r="T44" s="109">
        <f t="shared" si="1"/>
        <v>96</v>
      </c>
      <c r="U44" s="109">
        <f t="shared" si="2"/>
        <v>16</v>
      </c>
      <c r="V44" s="109">
        <v>112</v>
      </c>
      <c r="W44" s="211"/>
      <c r="X44" s="211"/>
      <c r="Y44" s="211"/>
      <c r="Z44" s="132">
        <f t="shared" si="3"/>
        <v>0</v>
      </c>
      <c r="AA44" s="211"/>
      <c r="AB44" s="211"/>
      <c r="AC44" s="211"/>
      <c r="AD44" s="211"/>
      <c r="AE44" s="213"/>
    </row>
    <row r="45" spans="1:31" ht="90" customHeight="1" x14ac:dyDescent="0.35">
      <c r="A45" s="123">
        <v>40</v>
      </c>
      <c r="B45" s="124">
        <v>1014411</v>
      </c>
      <c r="C45" s="125" t="s">
        <v>207</v>
      </c>
      <c r="D45" s="161" t="s">
        <v>208</v>
      </c>
      <c r="E45" s="161" t="s">
        <v>194</v>
      </c>
      <c r="F45" s="138"/>
      <c r="G45" s="139"/>
      <c r="H45" s="129" t="s">
        <v>94</v>
      </c>
      <c r="I45" s="128" t="s">
        <v>95</v>
      </c>
      <c r="J45" s="130">
        <v>52</v>
      </c>
      <c r="K45" s="124"/>
      <c r="L45" s="125">
        <v>4</v>
      </c>
      <c r="M45" s="125">
        <v>2</v>
      </c>
      <c r="N45" s="124"/>
      <c r="O45" s="124"/>
      <c r="P45" s="124"/>
      <c r="Q45" s="124"/>
      <c r="R45" s="124"/>
      <c r="S45" s="109">
        <f t="shared" si="1"/>
        <v>0</v>
      </c>
      <c r="T45" s="109">
        <f t="shared" si="1"/>
        <v>48</v>
      </c>
      <c r="U45" s="109">
        <f t="shared" si="2"/>
        <v>4</v>
      </c>
      <c r="V45" s="109">
        <v>52</v>
      </c>
      <c r="W45" s="211"/>
      <c r="X45" s="211"/>
      <c r="Y45" s="211"/>
      <c r="Z45" s="132">
        <f t="shared" si="3"/>
        <v>0</v>
      </c>
      <c r="AA45" s="211"/>
      <c r="AB45" s="211"/>
      <c r="AC45" s="211"/>
      <c r="AD45" s="211"/>
      <c r="AE45" s="213"/>
    </row>
    <row r="46" spans="1:31" ht="94.15" customHeight="1" x14ac:dyDescent="0.35">
      <c r="A46" s="133">
        <v>41</v>
      </c>
      <c r="B46" s="124">
        <v>1013686</v>
      </c>
      <c r="C46" s="125" t="s">
        <v>209</v>
      </c>
      <c r="D46" s="160" t="s">
        <v>210</v>
      </c>
      <c r="E46" s="160" t="s">
        <v>211</v>
      </c>
      <c r="F46" s="138"/>
      <c r="G46" s="139"/>
      <c r="H46" s="135" t="s">
        <v>94</v>
      </c>
      <c r="I46" s="134" t="s">
        <v>95</v>
      </c>
      <c r="J46" s="130">
        <v>28</v>
      </c>
      <c r="K46" s="124"/>
      <c r="L46" s="125">
        <v>2</v>
      </c>
      <c r="M46" s="125">
        <v>2</v>
      </c>
      <c r="N46" s="124"/>
      <c r="O46" s="124"/>
      <c r="P46" s="124"/>
      <c r="Q46" s="124"/>
      <c r="R46" s="124"/>
      <c r="S46" s="109">
        <f t="shared" si="1"/>
        <v>0</v>
      </c>
      <c r="T46" s="109">
        <f t="shared" si="1"/>
        <v>24</v>
      </c>
      <c r="U46" s="109">
        <f t="shared" si="2"/>
        <v>4</v>
      </c>
      <c r="V46" s="109">
        <v>28</v>
      </c>
      <c r="W46" s="211"/>
      <c r="X46" s="211"/>
      <c r="Y46" s="211"/>
      <c r="Z46" s="132">
        <f t="shared" si="3"/>
        <v>0</v>
      </c>
      <c r="AA46" s="211"/>
      <c r="AB46" s="211"/>
      <c r="AC46" s="211"/>
      <c r="AD46" s="211"/>
      <c r="AE46" s="213"/>
    </row>
    <row r="47" spans="1:31" ht="104.5" customHeight="1" x14ac:dyDescent="0.35">
      <c r="A47" s="123">
        <v>42</v>
      </c>
      <c r="B47" s="124">
        <v>1013728</v>
      </c>
      <c r="C47" s="125" t="s">
        <v>212</v>
      </c>
      <c r="D47" s="161" t="s">
        <v>213</v>
      </c>
      <c r="E47" s="161" t="s">
        <v>191</v>
      </c>
      <c r="F47" s="124"/>
      <c r="G47" s="139"/>
      <c r="H47" s="135" t="s">
        <v>94</v>
      </c>
      <c r="I47" s="134" t="s">
        <v>95</v>
      </c>
      <c r="J47" s="130">
        <v>16</v>
      </c>
      <c r="K47" s="124"/>
      <c r="L47" s="163">
        <v>1</v>
      </c>
      <c r="M47" s="125">
        <v>2</v>
      </c>
      <c r="N47" s="124"/>
      <c r="O47" s="124"/>
      <c r="P47" s="124"/>
      <c r="Q47" s="124"/>
      <c r="R47" s="124"/>
      <c r="S47" s="109">
        <f t="shared" si="1"/>
        <v>0</v>
      </c>
      <c r="T47" s="109">
        <f t="shared" si="1"/>
        <v>12</v>
      </c>
      <c r="U47" s="109">
        <f t="shared" si="2"/>
        <v>4</v>
      </c>
      <c r="V47" s="109">
        <v>16</v>
      </c>
      <c r="W47" s="211"/>
      <c r="X47" s="211"/>
      <c r="Y47" s="211"/>
      <c r="Z47" s="132">
        <f t="shared" si="3"/>
        <v>0</v>
      </c>
      <c r="AA47" s="211"/>
      <c r="AB47" s="211"/>
      <c r="AC47" s="211"/>
      <c r="AD47" s="211"/>
      <c r="AE47" s="213"/>
    </row>
    <row r="48" spans="1:31" ht="103.9" customHeight="1" x14ac:dyDescent="0.35">
      <c r="A48" s="123">
        <v>43</v>
      </c>
      <c r="B48" s="124">
        <v>1010886</v>
      </c>
      <c r="C48" s="125" t="s">
        <v>214</v>
      </c>
      <c r="D48" s="160" t="s">
        <v>215</v>
      </c>
      <c r="E48" s="160" t="s">
        <v>211</v>
      </c>
      <c r="F48" s="138"/>
      <c r="G48" s="139"/>
      <c r="H48" s="129" t="s">
        <v>94</v>
      </c>
      <c r="I48" s="128" t="s">
        <v>95</v>
      </c>
      <c r="J48" s="130">
        <v>206</v>
      </c>
      <c r="K48" s="124"/>
      <c r="L48" s="125">
        <v>16</v>
      </c>
      <c r="M48" s="125">
        <v>7</v>
      </c>
      <c r="N48" s="124"/>
      <c r="O48" s="124"/>
      <c r="P48" s="124"/>
      <c r="Q48" s="124"/>
      <c r="R48" s="124"/>
      <c r="S48" s="109">
        <f t="shared" si="1"/>
        <v>0</v>
      </c>
      <c r="T48" s="109">
        <f t="shared" si="1"/>
        <v>192</v>
      </c>
      <c r="U48" s="109">
        <f t="shared" si="2"/>
        <v>14</v>
      </c>
      <c r="V48" s="109">
        <v>206</v>
      </c>
      <c r="W48" s="211"/>
      <c r="X48" s="211"/>
      <c r="Y48" s="211"/>
      <c r="Z48" s="132">
        <f t="shared" si="3"/>
        <v>0</v>
      </c>
      <c r="AA48" s="211"/>
      <c r="AB48" s="211"/>
      <c r="AC48" s="211"/>
      <c r="AD48" s="211"/>
      <c r="AE48" s="213"/>
    </row>
    <row r="49" spans="1:31" ht="102" customHeight="1" x14ac:dyDescent="0.35">
      <c r="A49" s="133">
        <v>44</v>
      </c>
      <c r="B49" s="124">
        <v>1013736</v>
      </c>
      <c r="C49" s="125" t="s">
        <v>216</v>
      </c>
      <c r="D49" s="161" t="s">
        <v>217</v>
      </c>
      <c r="E49" s="161" t="s">
        <v>191</v>
      </c>
      <c r="F49" s="139"/>
      <c r="G49" s="139" t="s">
        <v>218</v>
      </c>
      <c r="H49" s="129" t="s">
        <v>94</v>
      </c>
      <c r="I49" s="128" t="s">
        <v>95</v>
      </c>
      <c r="J49" s="130">
        <v>40</v>
      </c>
      <c r="K49" s="124">
        <v>1</v>
      </c>
      <c r="L49" s="125">
        <v>2</v>
      </c>
      <c r="M49" s="125">
        <v>2</v>
      </c>
      <c r="N49" s="124"/>
      <c r="O49" s="124"/>
      <c r="P49" s="124"/>
      <c r="Q49" s="124"/>
      <c r="R49" s="124"/>
      <c r="S49" s="109">
        <f t="shared" si="1"/>
        <v>12</v>
      </c>
      <c r="T49" s="109">
        <f t="shared" si="1"/>
        <v>24</v>
      </c>
      <c r="U49" s="109">
        <f t="shared" si="2"/>
        <v>4</v>
      </c>
      <c r="V49" s="109">
        <v>40</v>
      </c>
      <c r="W49" s="211"/>
      <c r="X49" s="211"/>
      <c r="Y49" s="211"/>
      <c r="Z49" s="132">
        <f t="shared" si="3"/>
        <v>0</v>
      </c>
      <c r="AA49" s="211"/>
      <c r="AB49" s="211"/>
      <c r="AC49" s="211"/>
      <c r="AD49" s="211"/>
      <c r="AE49" s="213"/>
    </row>
    <row r="50" spans="1:31" ht="91.15" customHeight="1" x14ac:dyDescent="0.35">
      <c r="A50" s="123">
        <v>45</v>
      </c>
      <c r="B50" s="124">
        <v>1013729</v>
      </c>
      <c r="C50" s="125" t="s">
        <v>219</v>
      </c>
      <c r="D50" s="161" t="s">
        <v>220</v>
      </c>
      <c r="E50" s="161" t="s">
        <v>221</v>
      </c>
      <c r="F50" s="138"/>
      <c r="G50" s="139" t="s">
        <v>222</v>
      </c>
      <c r="H50" s="135" t="s">
        <v>94</v>
      </c>
      <c r="I50" s="134" t="s">
        <v>95</v>
      </c>
      <c r="J50" s="130">
        <v>28</v>
      </c>
      <c r="K50" s="124"/>
      <c r="L50" s="125">
        <v>2</v>
      </c>
      <c r="M50" s="125">
        <v>2</v>
      </c>
      <c r="N50" s="124"/>
      <c r="O50" s="124"/>
      <c r="P50" s="124"/>
      <c r="Q50" s="124"/>
      <c r="R50" s="124"/>
      <c r="S50" s="109">
        <f t="shared" si="1"/>
        <v>0</v>
      </c>
      <c r="T50" s="109">
        <f t="shared" si="1"/>
        <v>24</v>
      </c>
      <c r="U50" s="109">
        <f t="shared" si="2"/>
        <v>4</v>
      </c>
      <c r="V50" s="109">
        <v>28</v>
      </c>
      <c r="W50" s="211"/>
      <c r="X50" s="211"/>
      <c r="Y50" s="211"/>
      <c r="Z50" s="132">
        <f t="shared" si="3"/>
        <v>0</v>
      </c>
      <c r="AA50" s="211"/>
      <c r="AB50" s="211"/>
      <c r="AC50" s="211"/>
      <c r="AD50" s="211"/>
      <c r="AE50" s="213"/>
    </row>
    <row r="51" spans="1:31" ht="100.15" customHeight="1" x14ac:dyDescent="0.35">
      <c r="A51" s="123">
        <v>46</v>
      </c>
      <c r="B51" s="124">
        <v>1010936</v>
      </c>
      <c r="C51" s="125" t="s">
        <v>223</v>
      </c>
      <c r="D51" s="161" t="s">
        <v>224</v>
      </c>
      <c r="E51" s="160" t="s">
        <v>211</v>
      </c>
      <c r="F51" s="162"/>
      <c r="G51" s="162"/>
      <c r="H51" s="129" t="s">
        <v>94</v>
      </c>
      <c r="I51" s="128" t="s">
        <v>95</v>
      </c>
      <c r="J51" s="130">
        <v>28</v>
      </c>
      <c r="K51" s="124"/>
      <c r="L51" s="125">
        <v>2</v>
      </c>
      <c r="M51" s="125">
        <v>2</v>
      </c>
      <c r="N51" s="124"/>
      <c r="O51" s="124"/>
      <c r="P51" s="124"/>
      <c r="Q51" s="124"/>
      <c r="R51" s="124"/>
      <c r="S51" s="109">
        <f t="shared" si="1"/>
        <v>0</v>
      </c>
      <c r="T51" s="109">
        <f t="shared" si="1"/>
        <v>24</v>
      </c>
      <c r="U51" s="109">
        <f t="shared" si="2"/>
        <v>4</v>
      </c>
      <c r="V51" s="109">
        <v>28</v>
      </c>
      <c r="W51" s="211"/>
      <c r="X51" s="211"/>
      <c r="Y51" s="211"/>
      <c r="Z51" s="132">
        <f t="shared" si="3"/>
        <v>0</v>
      </c>
      <c r="AA51" s="211"/>
      <c r="AB51" s="211"/>
      <c r="AC51" s="211"/>
      <c r="AD51" s="211"/>
      <c r="AE51" s="213"/>
    </row>
    <row r="52" spans="1:31" ht="106.15" customHeight="1" x14ac:dyDescent="0.35">
      <c r="A52" s="133">
        <v>47</v>
      </c>
      <c r="B52" s="124">
        <v>1013735</v>
      </c>
      <c r="C52" s="125" t="s">
        <v>225</v>
      </c>
      <c r="D52" s="161" t="s">
        <v>226</v>
      </c>
      <c r="E52" s="160" t="s">
        <v>211</v>
      </c>
      <c r="F52" s="124"/>
      <c r="G52" s="139" t="s">
        <v>227</v>
      </c>
      <c r="H52" s="129" t="s">
        <v>94</v>
      </c>
      <c r="I52" s="128" t="s">
        <v>95</v>
      </c>
      <c r="J52" s="130">
        <v>80</v>
      </c>
      <c r="K52" s="124">
        <v>4</v>
      </c>
      <c r="L52" s="125">
        <v>2</v>
      </c>
      <c r="M52" s="125">
        <v>4</v>
      </c>
      <c r="N52" s="124"/>
      <c r="O52" s="124"/>
      <c r="P52" s="124"/>
      <c r="Q52" s="124"/>
      <c r="R52" s="124"/>
      <c r="S52" s="109">
        <f t="shared" si="1"/>
        <v>48</v>
      </c>
      <c r="T52" s="109">
        <f t="shared" si="1"/>
        <v>24</v>
      </c>
      <c r="U52" s="109">
        <f t="shared" si="2"/>
        <v>8</v>
      </c>
      <c r="V52" s="109">
        <v>80</v>
      </c>
      <c r="W52" s="211"/>
      <c r="X52" s="211"/>
      <c r="Y52" s="211"/>
      <c r="Z52" s="132">
        <f t="shared" si="3"/>
        <v>0</v>
      </c>
      <c r="AA52" s="211"/>
      <c r="AB52" s="211"/>
      <c r="AC52" s="211"/>
      <c r="AD52" s="211"/>
      <c r="AE52" s="213"/>
    </row>
    <row r="53" spans="1:31" ht="106.9" customHeight="1" x14ac:dyDescent="0.35">
      <c r="A53" s="123">
        <v>48</v>
      </c>
      <c r="B53" s="124">
        <v>1013734</v>
      </c>
      <c r="C53" s="125" t="s">
        <v>228</v>
      </c>
      <c r="D53" s="152" t="s">
        <v>177</v>
      </c>
      <c r="E53" s="152" t="s">
        <v>178</v>
      </c>
      <c r="F53" s="155"/>
      <c r="G53" s="155" t="s">
        <v>179</v>
      </c>
      <c r="H53" s="135" t="s">
        <v>94</v>
      </c>
      <c r="I53" s="134" t="s">
        <v>95</v>
      </c>
      <c r="J53" s="130">
        <v>4</v>
      </c>
      <c r="K53" s="124"/>
      <c r="L53" s="124"/>
      <c r="M53" s="125">
        <v>2</v>
      </c>
      <c r="N53" s="124"/>
      <c r="O53" s="124"/>
      <c r="P53" s="124"/>
      <c r="Q53" s="124"/>
      <c r="R53" s="124"/>
      <c r="S53" s="109">
        <f t="shared" si="1"/>
        <v>0</v>
      </c>
      <c r="T53" s="109">
        <f t="shared" si="1"/>
        <v>0</v>
      </c>
      <c r="U53" s="109">
        <f t="shared" si="2"/>
        <v>4</v>
      </c>
      <c r="V53" s="109">
        <v>4</v>
      </c>
      <c r="W53" s="211"/>
      <c r="X53" s="211"/>
      <c r="Y53" s="211"/>
      <c r="Z53" s="132">
        <f t="shared" si="3"/>
        <v>0</v>
      </c>
      <c r="AA53" s="211"/>
      <c r="AB53" s="211"/>
      <c r="AC53" s="211"/>
      <c r="AD53" s="211"/>
      <c r="AE53" s="213"/>
    </row>
    <row r="54" spans="1:31" ht="88.9" customHeight="1" x14ac:dyDescent="0.35">
      <c r="A54" s="123">
        <v>49</v>
      </c>
      <c r="B54" s="124">
        <v>1013739</v>
      </c>
      <c r="C54" s="125" t="s">
        <v>229</v>
      </c>
      <c r="D54" s="161" t="s">
        <v>230</v>
      </c>
      <c r="E54" s="161" t="s">
        <v>178</v>
      </c>
      <c r="F54" s="162"/>
      <c r="G54" s="162" t="s">
        <v>231</v>
      </c>
      <c r="H54" s="129" t="s">
        <v>94</v>
      </c>
      <c r="I54" s="128" t="s">
        <v>95</v>
      </c>
      <c r="J54" s="130">
        <v>4</v>
      </c>
      <c r="K54" s="124"/>
      <c r="L54" s="124"/>
      <c r="M54" s="124">
        <v>2</v>
      </c>
      <c r="N54" s="124"/>
      <c r="O54" s="124"/>
      <c r="P54" s="124"/>
      <c r="Q54" s="124"/>
      <c r="R54" s="124"/>
      <c r="S54" s="109">
        <f t="shared" si="1"/>
        <v>0</v>
      </c>
      <c r="T54" s="109">
        <f t="shared" si="1"/>
        <v>0</v>
      </c>
      <c r="U54" s="109">
        <f t="shared" si="2"/>
        <v>4</v>
      </c>
      <c r="V54" s="109">
        <v>4</v>
      </c>
      <c r="W54" s="211"/>
      <c r="X54" s="211"/>
      <c r="Y54" s="211"/>
      <c r="Z54" s="132">
        <f t="shared" si="3"/>
        <v>0</v>
      </c>
      <c r="AA54" s="211"/>
      <c r="AB54" s="211"/>
      <c r="AC54" s="211"/>
      <c r="AD54" s="211"/>
      <c r="AE54" s="213"/>
    </row>
    <row r="55" spans="1:31" ht="43.5" x14ac:dyDescent="0.35">
      <c r="A55" s="133">
        <v>50</v>
      </c>
      <c r="B55" s="124">
        <v>1013750</v>
      </c>
      <c r="C55" s="125" t="s">
        <v>232</v>
      </c>
      <c r="D55" s="161" t="s">
        <v>233</v>
      </c>
      <c r="E55" s="161" t="s">
        <v>178</v>
      </c>
      <c r="F55" s="162"/>
      <c r="G55" s="162" t="s">
        <v>234</v>
      </c>
      <c r="H55" s="129" t="s">
        <v>94</v>
      </c>
      <c r="I55" s="128" t="s">
        <v>95</v>
      </c>
      <c r="J55" s="130">
        <v>4</v>
      </c>
      <c r="K55" s="124"/>
      <c r="L55" s="124"/>
      <c r="M55" s="124">
        <v>2</v>
      </c>
      <c r="N55" s="124"/>
      <c r="O55" s="124"/>
      <c r="P55" s="124"/>
      <c r="Q55" s="124"/>
      <c r="R55" s="124"/>
      <c r="S55" s="109">
        <f t="shared" si="1"/>
        <v>0</v>
      </c>
      <c r="T55" s="109">
        <f t="shared" si="1"/>
        <v>0</v>
      </c>
      <c r="U55" s="109">
        <f t="shared" si="2"/>
        <v>4</v>
      </c>
      <c r="V55" s="109">
        <v>4</v>
      </c>
      <c r="W55" s="211"/>
      <c r="X55" s="211"/>
      <c r="Y55" s="211"/>
      <c r="Z55" s="132">
        <f t="shared" si="3"/>
        <v>0</v>
      </c>
      <c r="AA55" s="211"/>
      <c r="AB55" s="211"/>
      <c r="AC55" s="211"/>
      <c r="AD55" s="211"/>
      <c r="AE55" s="213"/>
    </row>
    <row r="56" spans="1:31" ht="91.9" customHeight="1" x14ac:dyDescent="0.35">
      <c r="A56" s="123">
        <v>51</v>
      </c>
      <c r="B56" s="124">
        <v>1013751</v>
      </c>
      <c r="C56" s="125" t="s">
        <v>235</v>
      </c>
      <c r="D56" s="161" t="s">
        <v>236</v>
      </c>
      <c r="E56" s="161" t="s">
        <v>178</v>
      </c>
      <c r="F56" s="162"/>
      <c r="G56" s="162" t="s">
        <v>237</v>
      </c>
      <c r="H56" s="135" t="s">
        <v>94</v>
      </c>
      <c r="I56" s="134" t="s">
        <v>95</v>
      </c>
      <c r="J56" s="130">
        <v>4</v>
      </c>
      <c r="K56" s="124"/>
      <c r="L56" s="124"/>
      <c r="M56" s="124">
        <v>2</v>
      </c>
      <c r="N56" s="124"/>
      <c r="O56" s="124"/>
      <c r="P56" s="124"/>
      <c r="Q56" s="124"/>
      <c r="R56" s="124"/>
      <c r="S56" s="109">
        <f t="shared" si="1"/>
        <v>0</v>
      </c>
      <c r="T56" s="109">
        <f t="shared" si="1"/>
        <v>0</v>
      </c>
      <c r="U56" s="109">
        <f t="shared" si="2"/>
        <v>4</v>
      </c>
      <c r="V56" s="109">
        <v>4</v>
      </c>
      <c r="W56" s="211"/>
      <c r="X56" s="211"/>
      <c r="Y56" s="211"/>
      <c r="Z56" s="132">
        <f t="shared" si="3"/>
        <v>0</v>
      </c>
      <c r="AA56" s="211"/>
      <c r="AB56" s="211"/>
      <c r="AC56" s="211"/>
      <c r="AD56" s="211"/>
      <c r="AE56" s="213"/>
    </row>
    <row r="57" spans="1:31" ht="89.25" customHeight="1" x14ac:dyDescent="0.35">
      <c r="A57" s="123">
        <v>52</v>
      </c>
      <c r="B57" s="124">
        <v>1013977</v>
      </c>
      <c r="C57" s="125" t="s">
        <v>238</v>
      </c>
      <c r="D57" s="161" t="s">
        <v>239</v>
      </c>
      <c r="E57" s="161" t="s">
        <v>240</v>
      </c>
      <c r="F57" s="162"/>
      <c r="G57" s="162"/>
      <c r="H57" s="129" t="s">
        <v>94</v>
      </c>
      <c r="I57" s="128" t="s">
        <v>95</v>
      </c>
      <c r="J57" s="130">
        <v>16</v>
      </c>
      <c r="K57" s="124"/>
      <c r="L57" s="124">
        <v>1</v>
      </c>
      <c r="M57" s="124">
        <v>2</v>
      </c>
      <c r="N57" s="124"/>
      <c r="O57" s="124"/>
      <c r="P57" s="124"/>
      <c r="Q57" s="124"/>
      <c r="R57" s="124"/>
      <c r="S57" s="109">
        <f t="shared" si="1"/>
        <v>0</v>
      </c>
      <c r="T57" s="109">
        <f t="shared" si="1"/>
        <v>12</v>
      </c>
      <c r="U57" s="109">
        <f t="shared" si="2"/>
        <v>4</v>
      </c>
      <c r="V57" s="109">
        <v>16</v>
      </c>
      <c r="W57" s="211"/>
      <c r="X57" s="211"/>
      <c r="Y57" s="211"/>
      <c r="Z57" s="132">
        <f t="shared" si="3"/>
        <v>0</v>
      </c>
      <c r="AA57" s="211"/>
      <c r="AB57" s="211"/>
      <c r="AC57" s="211"/>
      <c r="AD57" s="211"/>
      <c r="AE57" s="213"/>
    </row>
    <row r="58" spans="1:31" ht="85.5" customHeight="1" x14ac:dyDescent="0.35">
      <c r="A58" s="133">
        <v>53</v>
      </c>
      <c r="B58" s="124">
        <v>1013974</v>
      </c>
      <c r="C58" s="125" t="s">
        <v>241</v>
      </c>
      <c r="D58" s="164" t="s">
        <v>242</v>
      </c>
      <c r="E58" s="165" t="s">
        <v>178</v>
      </c>
      <c r="F58" s="166"/>
      <c r="G58" s="167" t="s">
        <v>243</v>
      </c>
      <c r="H58" s="129" t="s">
        <v>94</v>
      </c>
      <c r="I58" s="128" t="s">
        <v>95</v>
      </c>
      <c r="J58" s="130">
        <v>24</v>
      </c>
      <c r="K58" s="124"/>
      <c r="L58" s="125">
        <v>2</v>
      </c>
      <c r="M58" s="124"/>
      <c r="N58" s="124"/>
      <c r="O58" s="124"/>
      <c r="P58" s="124"/>
      <c r="Q58" s="124"/>
      <c r="R58" s="124"/>
      <c r="S58" s="109">
        <f t="shared" si="1"/>
        <v>0</v>
      </c>
      <c r="T58" s="109">
        <f t="shared" si="1"/>
        <v>24</v>
      </c>
      <c r="U58" s="109">
        <f t="shared" si="2"/>
        <v>0</v>
      </c>
      <c r="V58" s="109">
        <v>24</v>
      </c>
      <c r="W58" s="211"/>
      <c r="X58" s="211"/>
      <c r="Y58" s="211"/>
      <c r="Z58" s="132">
        <f t="shared" si="3"/>
        <v>0</v>
      </c>
      <c r="AA58" s="211"/>
      <c r="AB58" s="211"/>
      <c r="AC58" s="211"/>
      <c r="AD58" s="211"/>
      <c r="AE58" s="213"/>
    </row>
    <row r="59" spans="1:31" ht="60.75" customHeight="1" x14ac:dyDescent="0.35">
      <c r="A59" s="123">
        <v>54</v>
      </c>
      <c r="B59" s="124">
        <v>1013965</v>
      </c>
      <c r="C59" s="125" t="s">
        <v>244</v>
      </c>
      <c r="D59" s="136" t="s">
        <v>245</v>
      </c>
      <c r="E59" s="136" t="s">
        <v>197</v>
      </c>
      <c r="F59" s="168"/>
      <c r="G59" s="169" t="s">
        <v>246</v>
      </c>
      <c r="H59" s="129" t="s">
        <v>94</v>
      </c>
      <c r="I59" s="128" t="s">
        <v>95</v>
      </c>
      <c r="J59" s="130">
        <v>24</v>
      </c>
      <c r="K59" s="124"/>
      <c r="L59" s="125">
        <v>2</v>
      </c>
      <c r="M59" s="124"/>
      <c r="N59" s="124"/>
      <c r="O59" s="124"/>
      <c r="P59" s="124"/>
      <c r="Q59" s="124"/>
      <c r="R59" s="124"/>
      <c r="S59" s="109">
        <f t="shared" si="1"/>
        <v>0</v>
      </c>
      <c r="T59" s="109">
        <f t="shared" si="1"/>
        <v>24</v>
      </c>
      <c r="U59" s="109">
        <f t="shared" si="2"/>
        <v>0</v>
      </c>
      <c r="V59" s="109">
        <v>24</v>
      </c>
      <c r="W59" s="211"/>
      <c r="X59" s="211"/>
      <c r="Y59" s="211"/>
      <c r="Z59" s="132">
        <f t="shared" si="3"/>
        <v>0</v>
      </c>
      <c r="AA59" s="211"/>
      <c r="AB59" s="211"/>
      <c r="AC59" s="211"/>
      <c r="AD59" s="211"/>
      <c r="AE59" s="213"/>
    </row>
    <row r="60" spans="1:31" ht="68.25" customHeight="1" x14ac:dyDescent="0.35">
      <c r="A60" s="123">
        <v>55</v>
      </c>
      <c r="B60" s="124">
        <v>1013972</v>
      </c>
      <c r="C60" s="125" t="s">
        <v>247</v>
      </c>
      <c r="D60" s="136" t="s">
        <v>248</v>
      </c>
      <c r="E60" s="136" t="s">
        <v>249</v>
      </c>
      <c r="F60" s="170"/>
      <c r="G60" s="171" t="s">
        <v>44</v>
      </c>
      <c r="H60" s="135" t="s">
        <v>94</v>
      </c>
      <c r="I60" s="134" t="s">
        <v>95</v>
      </c>
      <c r="J60" s="130">
        <v>300</v>
      </c>
      <c r="K60" s="124"/>
      <c r="L60" s="125">
        <v>25</v>
      </c>
      <c r="M60" s="124"/>
      <c r="N60" s="124"/>
      <c r="O60" s="124"/>
      <c r="P60" s="124"/>
      <c r="Q60" s="124"/>
      <c r="R60" s="124"/>
      <c r="S60" s="109">
        <f t="shared" si="1"/>
        <v>0</v>
      </c>
      <c r="T60" s="109">
        <f t="shared" si="1"/>
        <v>300</v>
      </c>
      <c r="U60" s="109">
        <f t="shared" si="2"/>
        <v>0</v>
      </c>
      <c r="V60" s="109">
        <v>300</v>
      </c>
      <c r="W60" s="211"/>
      <c r="X60" s="211"/>
      <c r="Y60" s="211"/>
      <c r="Z60" s="132">
        <f t="shared" si="3"/>
        <v>0</v>
      </c>
      <c r="AA60" s="211"/>
      <c r="AB60" s="211"/>
      <c r="AC60" s="211"/>
      <c r="AD60" s="211"/>
      <c r="AE60" s="213"/>
    </row>
    <row r="61" spans="1:31" ht="78" customHeight="1" x14ac:dyDescent="0.35">
      <c r="A61" s="133">
        <v>56</v>
      </c>
      <c r="B61" s="124">
        <v>1013732</v>
      </c>
      <c r="C61" s="125" t="s">
        <v>250</v>
      </c>
      <c r="D61" s="136" t="s">
        <v>251</v>
      </c>
      <c r="E61" s="136" t="s">
        <v>240</v>
      </c>
      <c r="F61" s="168"/>
      <c r="G61" s="172" t="s">
        <v>44</v>
      </c>
      <c r="H61" s="129" t="s">
        <v>94</v>
      </c>
      <c r="I61" s="128" t="s">
        <v>95</v>
      </c>
      <c r="J61" s="130">
        <v>16</v>
      </c>
      <c r="K61" s="124"/>
      <c r="L61" s="124">
        <v>1</v>
      </c>
      <c r="M61" s="124">
        <v>2</v>
      </c>
      <c r="N61" s="124"/>
      <c r="O61" s="124"/>
      <c r="P61" s="124"/>
      <c r="Q61" s="124"/>
      <c r="R61" s="124"/>
      <c r="S61" s="109">
        <f t="shared" si="1"/>
        <v>0</v>
      </c>
      <c r="T61" s="109">
        <f t="shared" si="1"/>
        <v>12</v>
      </c>
      <c r="U61" s="109">
        <f t="shared" si="2"/>
        <v>4</v>
      </c>
      <c r="V61" s="109">
        <v>16</v>
      </c>
      <c r="W61" s="211"/>
      <c r="X61" s="211"/>
      <c r="Y61" s="211"/>
      <c r="Z61" s="132">
        <f t="shared" si="3"/>
        <v>0</v>
      </c>
      <c r="AA61" s="211"/>
      <c r="AB61" s="211"/>
      <c r="AC61" s="211"/>
      <c r="AD61" s="211"/>
      <c r="AE61" s="213"/>
    </row>
    <row r="62" spans="1:31" ht="74.25" customHeight="1" x14ac:dyDescent="0.35">
      <c r="A62" s="123">
        <v>57</v>
      </c>
      <c r="B62" s="124">
        <v>1013973</v>
      </c>
      <c r="C62" s="125" t="s">
        <v>252</v>
      </c>
      <c r="D62" s="136" t="s">
        <v>253</v>
      </c>
      <c r="E62" s="136" t="s">
        <v>249</v>
      </c>
      <c r="F62" s="170"/>
      <c r="G62" s="171" t="s">
        <v>44</v>
      </c>
      <c r="H62" s="129" t="s">
        <v>94</v>
      </c>
      <c r="I62" s="128" t="s">
        <v>95</v>
      </c>
      <c r="J62" s="130">
        <v>24</v>
      </c>
      <c r="K62" s="124"/>
      <c r="L62" s="125">
        <v>2</v>
      </c>
      <c r="M62" s="124"/>
      <c r="N62" s="124"/>
      <c r="O62" s="124"/>
      <c r="P62" s="124"/>
      <c r="Q62" s="124"/>
      <c r="R62" s="124"/>
      <c r="S62" s="109">
        <f t="shared" si="1"/>
        <v>0</v>
      </c>
      <c r="T62" s="109">
        <f t="shared" si="1"/>
        <v>24</v>
      </c>
      <c r="U62" s="109">
        <f t="shared" si="2"/>
        <v>0</v>
      </c>
      <c r="V62" s="109">
        <v>24</v>
      </c>
      <c r="W62" s="211"/>
      <c r="X62" s="211"/>
      <c r="Y62" s="211"/>
      <c r="Z62" s="132">
        <f t="shared" si="3"/>
        <v>0</v>
      </c>
      <c r="AA62" s="211"/>
      <c r="AB62" s="211"/>
      <c r="AC62" s="211"/>
      <c r="AD62" s="211"/>
      <c r="AE62" s="213"/>
    </row>
    <row r="63" spans="1:31" ht="73.5" customHeight="1" x14ac:dyDescent="0.35">
      <c r="A63" s="123">
        <v>58</v>
      </c>
      <c r="B63" s="124">
        <v>1013976</v>
      </c>
      <c r="C63" s="125" t="s">
        <v>254</v>
      </c>
      <c r="D63" s="145" t="s">
        <v>255</v>
      </c>
      <c r="E63" s="173" t="s">
        <v>197</v>
      </c>
      <c r="F63" s="174"/>
      <c r="G63" s="175" t="s">
        <v>256</v>
      </c>
      <c r="H63" s="129" t="s">
        <v>94</v>
      </c>
      <c r="I63" s="128" t="s">
        <v>95</v>
      </c>
      <c r="J63" s="130">
        <v>24</v>
      </c>
      <c r="K63" s="124"/>
      <c r="L63" s="124">
        <v>2</v>
      </c>
      <c r="M63" s="124"/>
      <c r="N63" s="124"/>
      <c r="O63" s="124"/>
      <c r="P63" s="124"/>
      <c r="Q63" s="124"/>
      <c r="R63" s="124"/>
      <c r="S63" s="109">
        <f t="shared" si="1"/>
        <v>0</v>
      </c>
      <c r="T63" s="109">
        <f t="shared" si="1"/>
        <v>24</v>
      </c>
      <c r="U63" s="109">
        <f t="shared" si="2"/>
        <v>0</v>
      </c>
      <c r="V63" s="109">
        <v>24</v>
      </c>
      <c r="W63" s="211"/>
      <c r="X63" s="211"/>
      <c r="Y63" s="211"/>
      <c r="Z63" s="132">
        <f t="shared" si="3"/>
        <v>0</v>
      </c>
      <c r="AA63" s="211"/>
      <c r="AB63" s="211"/>
      <c r="AC63" s="211"/>
      <c r="AD63" s="211"/>
      <c r="AE63" s="213"/>
    </row>
    <row r="64" spans="1:31" ht="73.5" customHeight="1" x14ac:dyDescent="0.35">
      <c r="A64" s="133">
        <v>59</v>
      </c>
      <c r="B64" s="124">
        <v>1013975</v>
      </c>
      <c r="C64" s="125" t="s">
        <v>257</v>
      </c>
      <c r="D64" s="145" t="s">
        <v>242</v>
      </c>
      <c r="E64" s="173" t="s">
        <v>197</v>
      </c>
      <c r="F64" s="174"/>
      <c r="G64" s="175" t="s">
        <v>258</v>
      </c>
      <c r="H64" s="129" t="s">
        <v>94</v>
      </c>
      <c r="I64" s="128" t="s">
        <v>95</v>
      </c>
      <c r="J64" s="130">
        <v>24</v>
      </c>
      <c r="K64" s="124"/>
      <c r="L64" s="125">
        <v>2</v>
      </c>
      <c r="M64" s="124"/>
      <c r="N64" s="124"/>
      <c r="O64" s="124"/>
      <c r="P64" s="124"/>
      <c r="Q64" s="124"/>
      <c r="R64" s="124"/>
      <c r="S64" s="109">
        <f t="shared" si="1"/>
        <v>0</v>
      </c>
      <c r="T64" s="109">
        <f t="shared" si="1"/>
        <v>24</v>
      </c>
      <c r="U64" s="109">
        <f t="shared" si="2"/>
        <v>0</v>
      </c>
      <c r="V64" s="109">
        <v>24</v>
      </c>
      <c r="W64" s="211"/>
      <c r="X64" s="211"/>
      <c r="Y64" s="211"/>
      <c r="Z64" s="132">
        <f t="shared" si="3"/>
        <v>0</v>
      </c>
      <c r="AA64" s="211"/>
      <c r="AB64" s="211"/>
      <c r="AC64" s="211"/>
      <c r="AD64" s="211"/>
      <c r="AE64" s="213"/>
    </row>
    <row r="65" spans="1:31" ht="123" customHeight="1" x14ac:dyDescent="0.35">
      <c r="A65" s="123">
        <v>60</v>
      </c>
      <c r="B65" s="124">
        <v>1011486</v>
      </c>
      <c r="C65" s="125" t="s">
        <v>259</v>
      </c>
      <c r="D65" s="176" t="s">
        <v>260</v>
      </c>
      <c r="E65" s="177" t="s">
        <v>261</v>
      </c>
      <c r="F65" s="131"/>
      <c r="G65" s="178" t="s">
        <v>262</v>
      </c>
      <c r="H65" s="129" t="s">
        <v>94</v>
      </c>
      <c r="I65" s="128" t="s">
        <v>95</v>
      </c>
      <c r="J65" s="124">
        <v>168</v>
      </c>
      <c r="K65" s="124"/>
      <c r="L65" s="124"/>
      <c r="M65" s="124"/>
      <c r="N65" s="131">
        <v>2</v>
      </c>
      <c r="O65" s="124"/>
      <c r="P65" s="124"/>
      <c r="Q65" s="124"/>
      <c r="R65" s="124"/>
      <c r="S65" s="109"/>
      <c r="T65" s="109"/>
      <c r="U65" s="109"/>
      <c r="V65" s="109"/>
      <c r="W65" s="211"/>
      <c r="X65" s="211"/>
      <c r="Y65" s="211"/>
      <c r="Z65" s="132">
        <f t="shared" si="3"/>
        <v>0</v>
      </c>
      <c r="AA65" s="211"/>
      <c r="AB65" s="211"/>
      <c r="AC65" s="211"/>
      <c r="AD65" s="211"/>
      <c r="AE65" s="213"/>
    </row>
    <row r="66" spans="1:31" ht="126.75" customHeight="1" x14ac:dyDescent="0.35">
      <c r="A66" s="123">
        <v>61</v>
      </c>
      <c r="B66" s="124">
        <v>1011487</v>
      </c>
      <c r="C66" s="125" t="s">
        <v>263</v>
      </c>
      <c r="D66" s="176" t="s">
        <v>260</v>
      </c>
      <c r="E66" s="177" t="s">
        <v>261</v>
      </c>
      <c r="F66" s="131"/>
      <c r="G66" s="178" t="s">
        <v>264</v>
      </c>
      <c r="H66" s="129" t="s">
        <v>94</v>
      </c>
      <c r="I66" s="128" t="s">
        <v>95</v>
      </c>
      <c r="J66" s="124">
        <v>1020</v>
      </c>
      <c r="K66" s="124"/>
      <c r="L66" s="124"/>
      <c r="M66" s="124"/>
      <c r="N66" s="131">
        <v>12</v>
      </c>
      <c r="O66" s="124"/>
      <c r="P66" s="124"/>
      <c r="Q66" s="124"/>
      <c r="R66" s="124"/>
      <c r="S66" s="109"/>
      <c r="T66" s="109"/>
      <c r="U66" s="109"/>
      <c r="V66" s="109"/>
      <c r="W66" s="211"/>
      <c r="X66" s="211"/>
      <c r="Y66" s="211"/>
      <c r="Z66" s="132">
        <f t="shared" si="3"/>
        <v>0</v>
      </c>
      <c r="AA66" s="211"/>
      <c r="AB66" s="211"/>
      <c r="AC66" s="211"/>
      <c r="AD66" s="211"/>
      <c r="AE66" s="213"/>
    </row>
    <row r="67" spans="1:31" ht="126.65" customHeight="1" x14ac:dyDescent="0.35">
      <c r="A67" s="133">
        <v>62</v>
      </c>
      <c r="B67" s="124">
        <v>1011496</v>
      </c>
      <c r="C67" s="125" t="s">
        <v>265</v>
      </c>
      <c r="D67" s="176" t="s">
        <v>260</v>
      </c>
      <c r="E67" s="177" t="s">
        <v>261</v>
      </c>
      <c r="F67" s="131"/>
      <c r="G67" s="178" t="s">
        <v>266</v>
      </c>
      <c r="H67" s="135" t="s">
        <v>94</v>
      </c>
      <c r="I67" s="134" t="s">
        <v>95</v>
      </c>
      <c r="J67" s="124">
        <v>1344</v>
      </c>
      <c r="K67" s="124"/>
      <c r="L67" s="124"/>
      <c r="M67" s="124"/>
      <c r="N67" s="131">
        <v>16</v>
      </c>
      <c r="O67" s="124"/>
      <c r="P67" s="124"/>
      <c r="Q67" s="124"/>
      <c r="R67" s="124"/>
      <c r="S67" s="109"/>
      <c r="T67" s="109"/>
      <c r="U67" s="109"/>
      <c r="V67" s="109"/>
      <c r="W67" s="211"/>
      <c r="X67" s="211"/>
      <c r="Y67" s="211"/>
      <c r="Z67" s="132">
        <f t="shared" si="3"/>
        <v>0</v>
      </c>
      <c r="AA67" s="211"/>
      <c r="AB67" s="211"/>
      <c r="AC67" s="211"/>
      <c r="AD67" s="211"/>
      <c r="AE67" s="213"/>
    </row>
    <row r="68" spans="1:31" ht="29" x14ac:dyDescent="0.35">
      <c r="A68" s="123">
        <v>63</v>
      </c>
      <c r="B68" s="124">
        <v>1013967</v>
      </c>
      <c r="C68" s="125" t="s">
        <v>267</v>
      </c>
      <c r="D68" s="179" t="s">
        <v>268</v>
      </c>
      <c r="E68" s="179"/>
      <c r="F68" s="124" t="s">
        <v>269</v>
      </c>
      <c r="G68" s="162" t="s">
        <v>270</v>
      </c>
      <c r="H68" s="129" t="s">
        <v>94</v>
      </c>
      <c r="I68" s="128" t="s">
        <v>95</v>
      </c>
      <c r="J68" s="124">
        <v>20</v>
      </c>
      <c r="K68" s="124"/>
      <c r="L68" s="124"/>
      <c r="M68" s="124"/>
      <c r="N68" s="124"/>
      <c r="O68" s="125">
        <v>1</v>
      </c>
      <c r="P68" s="124"/>
      <c r="Q68" s="124"/>
      <c r="R68" s="124"/>
      <c r="S68" s="109"/>
      <c r="T68" s="109"/>
      <c r="U68" s="109"/>
      <c r="V68" s="109"/>
      <c r="W68" s="211"/>
      <c r="X68" s="211"/>
      <c r="Y68" s="211"/>
      <c r="Z68" s="132">
        <f t="shared" si="3"/>
        <v>0</v>
      </c>
      <c r="AA68" s="211"/>
      <c r="AB68" s="211"/>
      <c r="AC68" s="211"/>
      <c r="AD68" s="211"/>
      <c r="AE68" s="213"/>
    </row>
    <row r="69" spans="1:31" ht="29" x14ac:dyDescent="0.35">
      <c r="A69" s="123">
        <v>64</v>
      </c>
      <c r="B69" s="124">
        <v>1013990</v>
      </c>
      <c r="C69" s="125" t="s">
        <v>271</v>
      </c>
      <c r="D69" s="180" t="s">
        <v>272</v>
      </c>
      <c r="E69" s="180"/>
      <c r="F69" s="124" t="s">
        <v>269</v>
      </c>
      <c r="G69" s="162" t="s">
        <v>270</v>
      </c>
      <c r="H69" s="129" t="s">
        <v>94</v>
      </c>
      <c r="I69" s="128" t="s">
        <v>95</v>
      </c>
      <c r="J69" s="124">
        <v>20</v>
      </c>
      <c r="K69" s="124"/>
      <c r="L69" s="124"/>
      <c r="M69" s="124"/>
      <c r="N69" s="124"/>
      <c r="O69" s="125">
        <v>1</v>
      </c>
      <c r="P69" s="124"/>
      <c r="Q69" s="124"/>
      <c r="R69" s="124"/>
      <c r="S69" s="109"/>
      <c r="T69" s="109"/>
      <c r="U69" s="109"/>
      <c r="V69" s="109"/>
      <c r="W69" s="211"/>
      <c r="X69" s="211"/>
      <c r="Y69" s="211"/>
      <c r="Z69" s="132">
        <f t="shared" si="3"/>
        <v>0</v>
      </c>
      <c r="AA69" s="211"/>
      <c r="AB69" s="211"/>
      <c r="AC69" s="211"/>
      <c r="AD69" s="211"/>
      <c r="AE69" s="213"/>
    </row>
    <row r="70" spans="1:31" ht="29" x14ac:dyDescent="0.35">
      <c r="A70" s="133">
        <v>65</v>
      </c>
      <c r="B70" s="124">
        <v>1013982</v>
      </c>
      <c r="C70" s="125" t="s">
        <v>273</v>
      </c>
      <c r="D70" s="179" t="s">
        <v>274</v>
      </c>
      <c r="E70" s="179"/>
      <c r="F70" s="124" t="s">
        <v>269</v>
      </c>
      <c r="G70" s="162" t="s">
        <v>270</v>
      </c>
      <c r="H70" s="135" t="s">
        <v>94</v>
      </c>
      <c r="I70" s="134" t="s">
        <v>95</v>
      </c>
      <c r="J70" s="124">
        <v>20</v>
      </c>
      <c r="K70" s="124"/>
      <c r="L70" s="124"/>
      <c r="M70" s="124"/>
      <c r="N70" s="124"/>
      <c r="O70" s="125">
        <v>1</v>
      </c>
      <c r="P70" s="124"/>
      <c r="Q70" s="124"/>
      <c r="R70" s="124"/>
      <c r="S70" s="109"/>
      <c r="T70" s="109"/>
      <c r="U70" s="109"/>
      <c r="V70" s="109"/>
      <c r="W70" s="211"/>
      <c r="X70" s="211"/>
      <c r="Y70" s="211"/>
      <c r="Z70" s="132">
        <f t="shared" ref="Z70:Z101" si="4">J70*Y70</f>
        <v>0</v>
      </c>
      <c r="AA70" s="211"/>
      <c r="AB70" s="211"/>
      <c r="AC70" s="211"/>
      <c r="AD70" s="211"/>
      <c r="AE70" s="213"/>
    </row>
    <row r="71" spans="1:31" ht="29" x14ac:dyDescent="0.35">
      <c r="A71" s="123">
        <v>66</v>
      </c>
      <c r="B71" s="124">
        <v>1013992</v>
      </c>
      <c r="C71" s="125" t="s">
        <v>275</v>
      </c>
      <c r="D71" s="180" t="s">
        <v>276</v>
      </c>
      <c r="E71" s="180"/>
      <c r="F71" s="124" t="s">
        <v>277</v>
      </c>
      <c r="G71" s="162" t="s">
        <v>278</v>
      </c>
      <c r="H71" s="129" t="s">
        <v>94</v>
      </c>
      <c r="I71" s="128" t="s">
        <v>95</v>
      </c>
      <c r="J71" s="124">
        <v>20</v>
      </c>
      <c r="K71" s="124"/>
      <c r="L71" s="124"/>
      <c r="M71" s="124"/>
      <c r="N71" s="124"/>
      <c r="O71" s="125">
        <v>1</v>
      </c>
      <c r="P71" s="124"/>
      <c r="Q71" s="124"/>
      <c r="R71" s="124"/>
      <c r="S71" s="109"/>
      <c r="T71" s="109"/>
      <c r="U71" s="109"/>
      <c r="V71" s="109"/>
      <c r="W71" s="211"/>
      <c r="X71" s="211"/>
      <c r="Y71" s="211"/>
      <c r="Z71" s="132">
        <f t="shared" si="4"/>
        <v>0</v>
      </c>
      <c r="AA71" s="211"/>
      <c r="AB71" s="211"/>
      <c r="AC71" s="211"/>
      <c r="AD71" s="211"/>
      <c r="AE71" s="213"/>
    </row>
    <row r="72" spans="1:31" ht="29" x14ac:dyDescent="0.35">
      <c r="A72" s="123">
        <v>67</v>
      </c>
      <c r="B72" s="124">
        <v>1013994</v>
      </c>
      <c r="C72" s="125" t="s">
        <v>279</v>
      </c>
      <c r="D72" s="180" t="s">
        <v>280</v>
      </c>
      <c r="E72" s="180"/>
      <c r="F72" s="124" t="s">
        <v>269</v>
      </c>
      <c r="G72" s="162" t="s">
        <v>270</v>
      </c>
      <c r="H72" s="129" t="s">
        <v>94</v>
      </c>
      <c r="I72" s="128" t="s">
        <v>95</v>
      </c>
      <c r="J72" s="124">
        <v>20</v>
      </c>
      <c r="K72" s="124"/>
      <c r="L72" s="124"/>
      <c r="M72" s="124"/>
      <c r="N72" s="124"/>
      <c r="O72" s="125">
        <v>1</v>
      </c>
      <c r="P72" s="124"/>
      <c r="Q72" s="124"/>
      <c r="R72" s="124"/>
      <c r="S72" s="109"/>
      <c r="T72" s="109"/>
      <c r="U72" s="109"/>
      <c r="V72" s="109"/>
      <c r="W72" s="211"/>
      <c r="X72" s="211"/>
      <c r="Y72" s="211"/>
      <c r="Z72" s="132">
        <f t="shared" si="4"/>
        <v>0</v>
      </c>
      <c r="AA72" s="211"/>
      <c r="AB72" s="211"/>
      <c r="AC72" s="211"/>
      <c r="AD72" s="211"/>
      <c r="AE72" s="213"/>
    </row>
    <row r="73" spans="1:31" ht="29" x14ac:dyDescent="0.35">
      <c r="A73" s="133">
        <v>68</v>
      </c>
      <c r="B73" s="124">
        <v>1013993</v>
      </c>
      <c r="C73" s="125" t="s">
        <v>281</v>
      </c>
      <c r="D73" s="180" t="s">
        <v>282</v>
      </c>
      <c r="E73" s="180"/>
      <c r="F73" s="124" t="s">
        <v>269</v>
      </c>
      <c r="G73" s="162" t="s">
        <v>270</v>
      </c>
      <c r="H73" s="135" t="s">
        <v>94</v>
      </c>
      <c r="I73" s="134" t="s">
        <v>95</v>
      </c>
      <c r="J73" s="124">
        <v>20</v>
      </c>
      <c r="K73" s="124"/>
      <c r="L73" s="124"/>
      <c r="M73" s="124"/>
      <c r="N73" s="124"/>
      <c r="O73" s="125">
        <v>1</v>
      </c>
      <c r="P73" s="124"/>
      <c r="Q73" s="124"/>
      <c r="R73" s="124"/>
      <c r="S73" s="109"/>
      <c r="T73" s="109"/>
      <c r="U73" s="109"/>
      <c r="V73" s="109"/>
      <c r="W73" s="211"/>
      <c r="X73" s="211"/>
      <c r="Y73" s="211"/>
      <c r="Z73" s="132">
        <f t="shared" si="4"/>
        <v>0</v>
      </c>
      <c r="AA73" s="211"/>
      <c r="AB73" s="211"/>
      <c r="AC73" s="211"/>
      <c r="AD73" s="211"/>
      <c r="AE73" s="213"/>
    </row>
    <row r="74" spans="1:31" ht="29" x14ac:dyDescent="0.35">
      <c r="A74" s="123">
        <v>69</v>
      </c>
      <c r="B74" s="124">
        <v>1013995</v>
      </c>
      <c r="C74" s="125" t="s">
        <v>283</v>
      </c>
      <c r="D74" s="180" t="s">
        <v>284</v>
      </c>
      <c r="E74" s="180"/>
      <c r="F74" s="124" t="s">
        <v>277</v>
      </c>
      <c r="G74" s="162" t="s">
        <v>278</v>
      </c>
      <c r="H74" s="129" t="s">
        <v>94</v>
      </c>
      <c r="I74" s="128" t="s">
        <v>95</v>
      </c>
      <c r="J74" s="124">
        <v>20</v>
      </c>
      <c r="K74" s="124"/>
      <c r="L74" s="124"/>
      <c r="M74" s="124"/>
      <c r="N74" s="124"/>
      <c r="O74" s="125">
        <v>1</v>
      </c>
      <c r="P74" s="124"/>
      <c r="Q74" s="124"/>
      <c r="R74" s="124"/>
      <c r="S74" s="109"/>
      <c r="T74" s="109"/>
      <c r="U74" s="109"/>
      <c r="V74" s="109"/>
      <c r="W74" s="211"/>
      <c r="X74" s="211"/>
      <c r="Y74" s="211"/>
      <c r="Z74" s="132">
        <f t="shared" si="4"/>
        <v>0</v>
      </c>
      <c r="AA74" s="211"/>
      <c r="AB74" s="211"/>
      <c r="AC74" s="211"/>
      <c r="AD74" s="211"/>
      <c r="AE74" s="213"/>
    </row>
    <row r="75" spans="1:31" ht="29" x14ac:dyDescent="0.35">
      <c r="A75" s="123">
        <v>70</v>
      </c>
      <c r="B75" s="124">
        <v>1013996</v>
      </c>
      <c r="C75" s="125" t="s">
        <v>285</v>
      </c>
      <c r="D75" s="180" t="s">
        <v>286</v>
      </c>
      <c r="E75" s="180"/>
      <c r="F75" s="124" t="s">
        <v>269</v>
      </c>
      <c r="G75" s="162" t="s">
        <v>270</v>
      </c>
      <c r="H75" s="129" t="s">
        <v>94</v>
      </c>
      <c r="I75" s="128" t="s">
        <v>95</v>
      </c>
      <c r="J75" s="124">
        <v>20</v>
      </c>
      <c r="K75" s="124"/>
      <c r="L75" s="124"/>
      <c r="M75" s="124"/>
      <c r="N75" s="124"/>
      <c r="O75" s="125">
        <v>1</v>
      </c>
      <c r="P75" s="124"/>
      <c r="Q75" s="124"/>
      <c r="R75" s="124"/>
      <c r="S75" s="109"/>
      <c r="T75" s="109"/>
      <c r="U75" s="109"/>
      <c r="V75" s="109"/>
      <c r="W75" s="211"/>
      <c r="X75" s="211"/>
      <c r="Y75" s="211"/>
      <c r="Z75" s="132">
        <f t="shared" si="4"/>
        <v>0</v>
      </c>
      <c r="AA75" s="211"/>
      <c r="AB75" s="211"/>
      <c r="AC75" s="211"/>
      <c r="AD75" s="211"/>
      <c r="AE75" s="213"/>
    </row>
    <row r="76" spans="1:31" ht="29" x14ac:dyDescent="0.35">
      <c r="A76" s="133">
        <v>71</v>
      </c>
      <c r="B76" s="124">
        <v>1013997</v>
      </c>
      <c r="C76" s="125" t="s">
        <v>287</v>
      </c>
      <c r="D76" s="179" t="s">
        <v>288</v>
      </c>
      <c r="E76" s="179"/>
      <c r="F76" s="124" t="s">
        <v>269</v>
      </c>
      <c r="G76" s="162" t="s">
        <v>270</v>
      </c>
      <c r="H76" s="135" t="s">
        <v>94</v>
      </c>
      <c r="I76" s="134" t="s">
        <v>95</v>
      </c>
      <c r="J76" s="124">
        <v>20</v>
      </c>
      <c r="K76" s="124"/>
      <c r="L76" s="124"/>
      <c r="M76" s="124"/>
      <c r="N76" s="124"/>
      <c r="O76" s="125">
        <v>1</v>
      </c>
      <c r="P76" s="124"/>
      <c r="Q76" s="124"/>
      <c r="R76" s="124"/>
      <c r="S76" s="109"/>
      <c r="T76" s="109"/>
      <c r="U76" s="109"/>
      <c r="V76" s="109"/>
      <c r="W76" s="211"/>
      <c r="X76" s="211"/>
      <c r="Y76" s="211"/>
      <c r="Z76" s="132">
        <f t="shared" si="4"/>
        <v>0</v>
      </c>
      <c r="AA76" s="211"/>
      <c r="AB76" s="211"/>
      <c r="AC76" s="211"/>
      <c r="AD76" s="211"/>
      <c r="AE76" s="213"/>
    </row>
    <row r="77" spans="1:31" ht="29" x14ac:dyDescent="0.35">
      <c r="A77" s="123">
        <v>72</v>
      </c>
      <c r="B77" s="124">
        <v>1013983</v>
      </c>
      <c r="C77" s="125" t="s">
        <v>289</v>
      </c>
      <c r="D77" s="179" t="s">
        <v>290</v>
      </c>
      <c r="E77" s="179"/>
      <c r="F77" s="124" t="s">
        <v>269</v>
      </c>
      <c r="G77" s="162" t="s">
        <v>270</v>
      </c>
      <c r="H77" s="129" t="s">
        <v>94</v>
      </c>
      <c r="I77" s="128" t="s">
        <v>95</v>
      </c>
      <c r="J77" s="124">
        <v>20</v>
      </c>
      <c r="K77" s="124"/>
      <c r="L77" s="124"/>
      <c r="M77" s="124"/>
      <c r="N77" s="124"/>
      <c r="O77" s="125">
        <v>1</v>
      </c>
      <c r="P77" s="124"/>
      <c r="Q77" s="124"/>
      <c r="R77" s="124"/>
      <c r="S77" s="109"/>
      <c r="T77" s="109"/>
      <c r="U77" s="109"/>
      <c r="V77" s="109"/>
      <c r="W77" s="211"/>
      <c r="X77" s="211"/>
      <c r="Y77" s="211"/>
      <c r="Z77" s="132">
        <f t="shared" si="4"/>
        <v>0</v>
      </c>
      <c r="AA77" s="211"/>
      <c r="AB77" s="211"/>
      <c r="AC77" s="211"/>
      <c r="AD77" s="211"/>
      <c r="AE77" s="213"/>
    </row>
    <row r="78" spans="1:31" ht="29" x14ac:dyDescent="0.35">
      <c r="A78" s="123">
        <v>73</v>
      </c>
      <c r="B78" s="124">
        <v>1013998</v>
      </c>
      <c r="C78" s="125" t="s">
        <v>291</v>
      </c>
      <c r="D78" s="180" t="s">
        <v>292</v>
      </c>
      <c r="E78" s="180"/>
      <c r="F78" s="124" t="s">
        <v>269</v>
      </c>
      <c r="G78" s="162" t="s">
        <v>270</v>
      </c>
      <c r="H78" s="129" t="s">
        <v>94</v>
      </c>
      <c r="I78" s="128" t="s">
        <v>95</v>
      </c>
      <c r="J78" s="124">
        <v>20</v>
      </c>
      <c r="K78" s="124"/>
      <c r="L78" s="124"/>
      <c r="M78" s="124"/>
      <c r="N78" s="124"/>
      <c r="O78" s="125">
        <v>1</v>
      </c>
      <c r="P78" s="124"/>
      <c r="Q78" s="124"/>
      <c r="R78" s="124"/>
      <c r="S78" s="109"/>
      <c r="T78" s="109"/>
      <c r="U78" s="109"/>
      <c r="V78" s="109"/>
      <c r="W78" s="211"/>
      <c r="X78" s="211"/>
      <c r="Y78" s="211"/>
      <c r="Z78" s="132">
        <f t="shared" si="4"/>
        <v>0</v>
      </c>
      <c r="AA78" s="211"/>
      <c r="AB78" s="211"/>
      <c r="AC78" s="211"/>
      <c r="AD78" s="211"/>
      <c r="AE78" s="213"/>
    </row>
    <row r="79" spans="1:31" ht="29" x14ac:dyDescent="0.35">
      <c r="A79" s="133">
        <v>74</v>
      </c>
      <c r="B79" s="124">
        <v>1013999</v>
      </c>
      <c r="C79" s="125" t="s">
        <v>293</v>
      </c>
      <c r="D79" s="179" t="s">
        <v>294</v>
      </c>
      <c r="E79" s="179"/>
      <c r="F79" s="124" t="s">
        <v>269</v>
      </c>
      <c r="G79" s="162" t="s">
        <v>270</v>
      </c>
      <c r="H79" s="135" t="s">
        <v>94</v>
      </c>
      <c r="I79" s="134" t="s">
        <v>95</v>
      </c>
      <c r="J79" s="124">
        <v>20</v>
      </c>
      <c r="K79" s="124"/>
      <c r="L79" s="124"/>
      <c r="M79" s="124"/>
      <c r="N79" s="124"/>
      <c r="O79" s="125">
        <v>1</v>
      </c>
      <c r="P79" s="124"/>
      <c r="Q79" s="124"/>
      <c r="R79" s="124"/>
      <c r="S79" s="109"/>
      <c r="T79" s="109"/>
      <c r="U79" s="109"/>
      <c r="V79" s="109"/>
      <c r="W79" s="211"/>
      <c r="X79" s="211"/>
      <c r="Y79" s="211"/>
      <c r="Z79" s="132">
        <f t="shared" si="4"/>
        <v>0</v>
      </c>
      <c r="AA79" s="211"/>
      <c r="AB79" s="211"/>
      <c r="AC79" s="211"/>
      <c r="AD79" s="211"/>
      <c r="AE79" s="213"/>
    </row>
    <row r="80" spans="1:31" ht="29" x14ac:dyDescent="0.35">
      <c r="A80" s="123">
        <v>75</v>
      </c>
      <c r="B80" s="124">
        <v>1013985</v>
      </c>
      <c r="C80" s="125" t="s">
        <v>295</v>
      </c>
      <c r="D80" s="179" t="s">
        <v>296</v>
      </c>
      <c r="E80" s="179"/>
      <c r="F80" s="124" t="s">
        <v>269</v>
      </c>
      <c r="G80" s="162" t="s">
        <v>270</v>
      </c>
      <c r="H80" s="129" t="s">
        <v>94</v>
      </c>
      <c r="I80" s="128" t="s">
        <v>95</v>
      </c>
      <c r="J80" s="124">
        <v>20</v>
      </c>
      <c r="K80" s="124"/>
      <c r="L80" s="124"/>
      <c r="M80" s="124"/>
      <c r="N80" s="124"/>
      <c r="O80" s="125">
        <v>1</v>
      </c>
      <c r="P80" s="124"/>
      <c r="Q80" s="124"/>
      <c r="R80" s="124"/>
      <c r="S80" s="109"/>
      <c r="T80" s="109"/>
      <c r="U80" s="109"/>
      <c r="V80" s="109"/>
      <c r="W80" s="211"/>
      <c r="X80" s="211"/>
      <c r="Y80" s="211"/>
      <c r="Z80" s="132">
        <f t="shared" si="4"/>
        <v>0</v>
      </c>
      <c r="AA80" s="211"/>
      <c r="AB80" s="211"/>
      <c r="AC80" s="211"/>
      <c r="AD80" s="211"/>
      <c r="AE80" s="213"/>
    </row>
    <row r="81" spans="1:31" ht="29" x14ac:dyDescent="0.35">
      <c r="A81" s="123">
        <v>76</v>
      </c>
      <c r="B81" s="124">
        <v>1013984</v>
      </c>
      <c r="C81" s="125" t="s">
        <v>297</v>
      </c>
      <c r="D81" s="180" t="s">
        <v>298</v>
      </c>
      <c r="E81" s="180"/>
      <c r="F81" s="124" t="s">
        <v>269</v>
      </c>
      <c r="G81" s="162" t="s">
        <v>270</v>
      </c>
      <c r="H81" s="129" t="s">
        <v>94</v>
      </c>
      <c r="I81" s="128" t="s">
        <v>95</v>
      </c>
      <c r="J81" s="124">
        <v>20</v>
      </c>
      <c r="K81" s="124"/>
      <c r="L81" s="124"/>
      <c r="M81" s="124"/>
      <c r="N81" s="124"/>
      <c r="O81" s="125">
        <v>1</v>
      </c>
      <c r="P81" s="124"/>
      <c r="Q81" s="124"/>
      <c r="R81" s="124"/>
      <c r="S81" s="109"/>
      <c r="T81" s="109"/>
      <c r="U81" s="109"/>
      <c r="V81" s="109"/>
      <c r="W81" s="211"/>
      <c r="X81" s="211"/>
      <c r="Y81" s="211"/>
      <c r="Z81" s="132">
        <f t="shared" si="4"/>
        <v>0</v>
      </c>
      <c r="AA81" s="211"/>
      <c r="AB81" s="211"/>
      <c r="AC81" s="211"/>
      <c r="AD81" s="211"/>
      <c r="AE81" s="213"/>
    </row>
    <row r="82" spans="1:31" ht="29" x14ac:dyDescent="0.35">
      <c r="A82" s="133">
        <v>77</v>
      </c>
      <c r="B82" s="124">
        <v>1013986</v>
      </c>
      <c r="C82" s="125" t="s">
        <v>299</v>
      </c>
      <c r="D82" s="179" t="s">
        <v>300</v>
      </c>
      <c r="E82" s="179"/>
      <c r="F82" s="124" t="s">
        <v>277</v>
      </c>
      <c r="G82" s="162" t="s">
        <v>278</v>
      </c>
      <c r="H82" s="135" t="s">
        <v>94</v>
      </c>
      <c r="I82" s="134" t="s">
        <v>95</v>
      </c>
      <c r="J82" s="124">
        <v>20</v>
      </c>
      <c r="K82" s="124"/>
      <c r="L82" s="124"/>
      <c r="M82" s="124"/>
      <c r="N82" s="124"/>
      <c r="O82" s="125">
        <v>1</v>
      </c>
      <c r="P82" s="124"/>
      <c r="Q82" s="124"/>
      <c r="R82" s="124"/>
      <c r="S82" s="109"/>
      <c r="T82" s="109"/>
      <c r="U82" s="109"/>
      <c r="V82" s="109"/>
      <c r="W82" s="211"/>
      <c r="X82" s="211"/>
      <c r="Y82" s="211"/>
      <c r="Z82" s="132">
        <f t="shared" si="4"/>
        <v>0</v>
      </c>
      <c r="AA82" s="211"/>
      <c r="AB82" s="211"/>
      <c r="AC82" s="211"/>
      <c r="AD82" s="211"/>
      <c r="AE82" s="213"/>
    </row>
    <row r="83" spans="1:31" ht="29" x14ac:dyDescent="0.35">
      <c r="A83" s="123">
        <v>78</v>
      </c>
      <c r="B83" s="124">
        <v>1013987</v>
      </c>
      <c r="C83" s="125" t="s">
        <v>301</v>
      </c>
      <c r="D83" s="180" t="s">
        <v>302</v>
      </c>
      <c r="E83" s="180"/>
      <c r="F83" s="124" t="s">
        <v>303</v>
      </c>
      <c r="G83" s="162" t="s">
        <v>278</v>
      </c>
      <c r="H83" s="129" t="s">
        <v>94</v>
      </c>
      <c r="I83" s="128" t="s">
        <v>95</v>
      </c>
      <c r="J83" s="124">
        <v>20</v>
      </c>
      <c r="K83" s="124"/>
      <c r="L83" s="124"/>
      <c r="M83" s="124"/>
      <c r="N83" s="124"/>
      <c r="O83" s="125">
        <v>1</v>
      </c>
      <c r="P83" s="124"/>
      <c r="Q83" s="124"/>
      <c r="R83" s="124"/>
      <c r="S83" s="109"/>
      <c r="T83" s="109"/>
      <c r="U83" s="109"/>
      <c r="V83" s="109"/>
      <c r="W83" s="211"/>
      <c r="X83" s="211"/>
      <c r="Y83" s="211"/>
      <c r="Z83" s="132">
        <f t="shared" si="4"/>
        <v>0</v>
      </c>
      <c r="AA83" s="211"/>
      <c r="AB83" s="211"/>
      <c r="AC83" s="211"/>
      <c r="AD83" s="211"/>
      <c r="AE83" s="213"/>
    </row>
    <row r="84" spans="1:31" ht="29" x14ac:dyDescent="0.35">
      <c r="A84" s="123">
        <v>79</v>
      </c>
      <c r="B84" s="124">
        <v>1013988</v>
      </c>
      <c r="C84" s="125" t="s">
        <v>304</v>
      </c>
      <c r="D84" s="179" t="s">
        <v>305</v>
      </c>
      <c r="E84" s="179"/>
      <c r="F84" s="124" t="s">
        <v>269</v>
      </c>
      <c r="G84" s="162" t="s">
        <v>270</v>
      </c>
      <c r="H84" s="129" t="s">
        <v>94</v>
      </c>
      <c r="I84" s="128" t="s">
        <v>95</v>
      </c>
      <c r="J84" s="124">
        <v>20</v>
      </c>
      <c r="K84" s="124"/>
      <c r="L84" s="124"/>
      <c r="M84" s="124"/>
      <c r="N84" s="124"/>
      <c r="O84" s="125">
        <v>1</v>
      </c>
      <c r="P84" s="124"/>
      <c r="Q84" s="124"/>
      <c r="R84" s="124"/>
      <c r="S84" s="109"/>
      <c r="T84" s="109"/>
      <c r="U84" s="109"/>
      <c r="V84" s="109"/>
      <c r="W84" s="211"/>
      <c r="X84" s="211"/>
      <c r="Y84" s="211"/>
      <c r="Z84" s="132">
        <f t="shared" si="4"/>
        <v>0</v>
      </c>
      <c r="AA84" s="211"/>
      <c r="AB84" s="211"/>
      <c r="AC84" s="211"/>
      <c r="AD84" s="211"/>
      <c r="AE84" s="213"/>
    </row>
    <row r="85" spans="1:31" ht="29" x14ac:dyDescent="0.35">
      <c r="A85" s="133">
        <v>80</v>
      </c>
      <c r="B85" s="124">
        <v>1013989</v>
      </c>
      <c r="C85" s="125" t="s">
        <v>306</v>
      </c>
      <c r="D85" s="179" t="s">
        <v>307</v>
      </c>
      <c r="E85" s="179"/>
      <c r="F85" s="124" t="s">
        <v>269</v>
      </c>
      <c r="G85" s="162" t="s">
        <v>270</v>
      </c>
      <c r="H85" s="135" t="s">
        <v>94</v>
      </c>
      <c r="I85" s="134" t="s">
        <v>95</v>
      </c>
      <c r="J85" s="124">
        <v>20</v>
      </c>
      <c r="K85" s="124"/>
      <c r="L85" s="124"/>
      <c r="M85" s="124"/>
      <c r="N85" s="124"/>
      <c r="O85" s="125">
        <v>1</v>
      </c>
      <c r="P85" s="124"/>
      <c r="Q85" s="124"/>
      <c r="R85" s="124"/>
      <c r="S85" s="109"/>
      <c r="T85" s="109"/>
      <c r="U85" s="109"/>
      <c r="V85" s="109"/>
      <c r="W85" s="211"/>
      <c r="X85" s="211"/>
      <c r="Y85" s="211"/>
      <c r="Z85" s="132">
        <f t="shared" si="4"/>
        <v>0</v>
      </c>
      <c r="AA85" s="211"/>
      <c r="AB85" s="211"/>
      <c r="AC85" s="211"/>
      <c r="AD85" s="211"/>
      <c r="AE85" s="213"/>
    </row>
    <row r="86" spans="1:31" ht="29" x14ac:dyDescent="0.35">
      <c r="A86" s="123">
        <v>81</v>
      </c>
      <c r="B86" s="124">
        <v>1014018</v>
      </c>
      <c r="C86" s="125" t="s">
        <v>308</v>
      </c>
      <c r="D86" s="179" t="s">
        <v>309</v>
      </c>
      <c r="E86" s="179"/>
      <c r="F86" s="124" t="s">
        <v>269</v>
      </c>
      <c r="G86" s="162" t="s">
        <v>270</v>
      </c>
      <c r="H86" s="129" t="s">
        <v>94</v>
      </c>
      <c r="I86" s="128" t="s">
        <v>95</v>
      </c>
      <c r="J86" s="124">
        <v>20</v>
      </c>
      <c r="K86" s="124"/>
      <c r="L86" s="124"/>
      <c r="M86" s="124"/>
      <c r="N86" s="124"/>
      <c r="O86" s="125">
        <v>1</v>
      </c>
      <c r="P86" s="124"/>
      <c r="Q86" s="124"/>
      <c r="R86" s="124"/>
      <c r="S86" s="109"/>
      <c r="T86" s="109"/>
      <c r="U86" s="109"/>
      <c r="V86" s="109"/>
      <c r="W86" s="211"/>
      <c r="X86" s="211"/>
      <c r="Y86" s="211"/>
      <c r="Z86" s="132">
        <f t="shared" si="4"/>
        <v>0</v>
      </c>
      <c r="AA86" s="211"/>
      <c r="AB86" s="211"/>
      <c r="AC86" s="211"/>
      <c r="AD86" s="211"/>
      <c r="AE86" s="213"/>
    </row>
    <row r="87" spans="1:31" ht="29" x14ac:dyDescent="0.35">
      <c r="A87" s="123">
        <v>82</v>
      </c>
      <c r="B87" s="124">
        <v>1014013</v>
      </c>
      <c r="C87" s="125" t="s">
        <v>310</v>
      </c>
      <c r="D87" s="179" t="s">
        <v>311</v>
      </c>
      <c r="E87" s="179"/>
      <c r="F87" s="124" t="s">
        <v>269</v>
      </c>
      <c r="G87" s="162" t="s">
        <v>270</v>
      </c>
      <c r="H87" s="129" t="s">
        <v>94</v>
      </c>
      <c r="I87" s="128" t="s">
        <v>95</v>
      </c>
      <c r="J87" s="124">
        <v>20</v>
      </c>
      <c r="K87" s="124"/>
      <c r="L87" s="124"/>
      <c r="M87" s="124"/>
      <c r="N87" s="124"/>
      <c r="O87" s="125">
        <v>1</v>
      </c>
      <c r="P87" s="124"/>
      <c r="Q87" s="124"/>
      <c r="R87" s="124"/>
      <c r="S87" s="109"/>
      <c r="T87" s="109"/>
      <c r="U87" s="109"/>
      <c r="V87" s="109"/>
      <c r="W87" s="211"/>
      <c r="X87" s="211"/>
      <c r="Y87" s="211"/>
      <c r="Z87" s="132">
        <f t="shared" si="4"/>
        <v>0</v>
      </c>
      <c r="AA87" s="211"/>
      <c r="AB87" s="211"/>
      <c r="AC87" s="211"/>
      <c r="AD87" s="211"/>
      <c r="AE87" s="213"/>
    </row>
    <row r="88" spans="1:31" ht="29" x14ac:dyDescent="0.35">
      <c r="A88" s="133">
        <v>83</v>
      </c>
      <c r="B88" s="124">
        <v>1014014</v>
      </c>
      <c r="C88" s="125" t="s">
        <v>312</v>
      </c>
      <c r="D88" s="179" t="s">
        <v>313</v>
      </c>
      <c r="E88" s="179"/>
      <c r="F88" s="124" t="s">
        <v>269</v>
      </c>
      <c r="G88" s="162" t="s">
        <v>270</v>
      </c>
      <c r="H88" s="135" t="s">
        <v>94</v>
      </c>
      <c r="I88" s="134" t="s">
        <v>95</v>
      </c>
      <c r="J88" s="124">
        <v>20</v>
      </c>
      <c r="K88" s="124"/>
      <c r="L88" s="124"/>
      <c r="M88" s="124"/>
      <c r="N88" s="124"/>
      <c r="O88" s="125">
        <v>1</v>
      </c>
      <c r="P88" s="124"/>
      <c r="Q88" s="124"/>
      <c r="R88" s="124"/>
      <c r="S88" s="109"/>
      <c r="T88" s="109"/>
      <c r="U88" s="109"/>
      <c r="V88" s="109"/>
      <c r="W88" s="211"/>
      <c r="X88" s="211"/>
      <c r="Y88" s="211"/>
      <c r="Z88" s="132">
        <f t="shared" si="4"/>
        <v>0</v>
      </c>
      <c r="AA88" s="211"/>
      <c r="AB88" s="211"/>
      <c r="AC88" s="211"/>
      <c r="AD88" s="211"/>
      <c r="AE88" s="213"/>
    </row>
    <row r="89" spans="1:31" ht="29" x14ac:dyDescent="0.35">
      <c r="A89" s="123">
        <v>84</v>
      </c>
      <c r="B89" s="124">
        <v>1014015</v>
      </c>
      <c r="C89" s="125" t="s">
        <v>314</v>
      </c>
      <c r="D89" s="179" t="s">
        <v>315</v>
      </c>
      <c r="E89" s="179"/>
      <c r="F89" s="124" t="s">
        <v>269</v>
      </c>
      <c r="G89" s="162" t="s">
        <v>270</v>
      </c>
      <c r="H89" s="129" t="s">
        <v>94</v>
      </c>
      <c r="I89" s="128" t="s">
        <v>95</v>
      </c>
      <c r="J89" s="124">
        <v>20</v>
      </c>
      <c r="K89" s="124"/>
      <c r="L89" s="124"/>
      <c r="M89" s="124"/>
      <c r="N89" s="124"/>
      <c r="O89" s="125">
        <v>1</v>
      </c>
      <c r="P89" s="124"/>
      <c r="Q89" s="124"/>
      <c r="R89" s="124"/>
      <c r="S89" s="109"/>
      <c r="T89" s="109"/>
      <c r="U89" s="109"/>
      <c r="V89" s="109"/>
      <c r="W89" s="211"/>
      <c r="X89" s="211"/>
      <c r="Y89" s="211"/>
      <c r="Z89" s="132">
        <f t="shared" si="4"/>
        <v>0</v>
      </c>
      <c r="AA89" s="211"/>
      <c r="AB89" s="211"/>
      <c r="AC89" s="211"/>
      <c r="AD89" s="211"/>
      <c r="AE89" s="213"/>
    </row>
    <row r="90" spans="1:31" ht="29" x14ac:dyDescent="0.35">
      <c r="A90" s="123">
        <v>85</v>
      </c>
      <c r="B90" s="124">
        <v>1014003</v>
      </c>
      <c r="C90" s="125" t="s">
        <v>316</v>
      </c>
      <c r="D90" s="179" t="s">
        <v>317</v>
      </c>
      <c r="E90" s="179"/>
      <c r="F90" s="124" t="s">
        <v>269</v>
      </c>
      <c r="G90" s="162" t="s">
        <v>270</v>
      </c>
      <c r="H90" s="129" t="s">
        <v>94</v>
      </c>
      <c r="I90" s="128" t="s">
        <v>95</v>
      </c>
      <c r="J90" s="124">
        <v>20</v>
      </c>
      <c r="K90" s="124"/>
      <c r="L90" s="124"/>
      <c r="M90" s="124"/>
      <c r="N90" s="124"/>
      <c r="O90" s="125">
        <v>1</v>
      </c>
      <c r="P90" s="124"/>
      <c r="Q90" s="124"/>
      <c r="R90" s="124"/>
      <c r="S90" s="109"/>
      <c r="T90" s="109"/>
      <c r="U90" s="109"/>
      <c r="V90" s="109"/>
      <c r="W90" s="211"/>
      <c r="X90" s="211"/>
      <c r="Y90" s="211"/>
      <c r="Z90" s="132">
        <f t="shared" si="4"/>
        <v>0</v>
      </c>
      <c r="AA90" s="211"/>
      <c r="AB90" s="211"/>
      <c r="AC90" s="211"/>
      <c r="AD90" s="211"/>
      <c r="AE90" s="213"/>
    </row>
    <row r="91" spans="1:31" ht="29" x14ac:dyDescent="0.35">
      <c r="A91" s="133">
        <v>86</v>
      </c>
      <c r="B91" s="124">
        <v>1014016</v>
      </c>
      <c r="C91" s="125" t="s">
        <v>318</v>
      </c>
      <c r="D91" s="179" t="s">
        <v>319</v>
      </c>
      <c r="E91" s="179"/>
      <c r="F91" s="124" t="s">
        <v>269</v>
      </c>
      <c r="G91" s="162" t="s">
        <v>270</v>
      </c>
      <c r="H91" s="135" t="s">
        <v>94</v>
      </c>
      <c r="I91" s="134" t="s">
        <v>95</v>
      </c>
      <c r="J91" s="124">
        <v>20</v>
      </c>
      <c r="K91" s="124"/>
      <c r="L91" s="124"/>
      <c r="M91" s="124"/>
      <c r="N91" s="124"/>
      <c r="O91" s="125">
        <v>1</v>
      </c>
      <c r="P91" s="124"/>
      <c r="Q91" s="124"/>
      <c r="R91" s="124"/>
      <c r="S91" s="109"/>
      <c r="T91" s="109"/>
      <c r="U91" s="109"/>
      <c r="V91" s="109"/>
      <c r="W91" s="211"/>
      <c r="X91" s="211"/>
      <c r="Y91" s="211"/>
      <c r="Z91" s="132">
        <f t="shared" si="4"/>
        <v>0</v>
      </c>
      <c r="AA91" s="211"/>
      <c r="AB91" s="211"/>
      <c r="AC91" s="211"/>
      <c r="AD91" s="211"/>
      <c r="AE91" s="213"/>
    </row>
    <row r="92" spans="1:31" ht="29" x14ac:dyDescent="0.35">
      <c r="A92" s="123">
        <v>87</v>
      </c>
      <c r="B92" s="124">
        <v>1014017</v>
      </c>
      <c r="C92" s="125" t="s">
        <v>320</v>
      </c>
      <c r="D92" s="179" t="s">
        <v>321</v>
      </c>
      <c r="E92" s="179"/>
      <c r="F92" s="124" t="s">
        <v>269</v>
      </c>
      <c r="G92" s="162" t="s">
        <v>270</v>
      </c>
      <c r="H92" s="129" t="s">
        <v>94</v>
      </c>
      <c r="I92" s="128" t="s">
        <v>95</v>
      </c>
      <c r="J92" s="124">
        <v>20</v>
      </c>
      <c r="K92" s="124"/>
      <c r="L92" s="124"/>
      <c r="M92" s="124"/>
      <c r="N92" s="124"/>
      <c r="O92" s="125">
        <v>1</v>
      </c>
      <c r="P92" s="124"/>
      <c r="Q92" s="124"/>
      <c r="R92" s="124"/>
      <c r="S92" s="109"/>
      <c r="T92" s="109"/>
      <c r="U92" s="109"/>
      <c r="V92" s="109"/>
      <c r="W92" s="211"/>
      <c r="X92" s="211"/>
      <c r="Y92" s="211"/>
      <c r="Z92" s="132">
        <f t="shared" si="4"/>
        <v>0</v>
      </c>
      <c r="AA92" s="211"/>
      <c r="AB92" s="211"/>
      <c r="AC92" s="211"/>
      <c r="AD92" s="211"/>
      <c r="AE92" s="213"/>
    </row>
    <row r="93" spans="1:31" ht="29" x14ac:dyDescent="0.35">
      <c r="A93" s="123">
        <v>88</v>
      </c>
      <c r="B93" s="124">
        <v>1014019</v>
      </c>
      <c r="C93" s="125" t="s">
        <v>322</v>
      </c>
      <c r="D93" s="180" t="s">
        <v>323</v>
      </c>
      <c r="E93" s="180"/>
      <c r="F93" s="124" t="s">
        <v>324</v>
      </c>
      <c r="G93" s="162" t="s">
        <v>270</v>
      </c>
      <c r="H93" s="129" t="s">
        <v>94</v>
      </c>
      <c r="I93" s="128" t="s">
        <v>95</v>
      </c>
      <c r="J93" s="124">
        <v>20</v>
      </c>
      <c r="K93" s="124"/>
      <c r="L93" s="124"/>
      <c r="M93" s="124"/>
      <c r="N93" s="124"/>
      <c r="O93" s="125">
        <v>1</v>
      </c>
      <c r="P93" s="124"/>
      <c r="Q93" s="124"/>
      <c r="R93" s="124"/>
      <c r="S93" s="109"/>
      <c r="T93" s="109"/>
      <c r="U93" s="109"/>
      <c r="V93" s="109"/>
      <c r="W93" s="211"/>
      <c r="X93" s="211"/>
      <c r="Y93" s="211"/>
      <c r="Z93" s="132">
        <f t="shared" si="4"/>
        <v>0</v>
      </c>
      <c r="AA93" s="211"/>
      <c r="AB93" s="211"/>
      <c r="AC93" s="211"/>
      <c r="AD93" s="211"/>
      <c r="AE93" s="213"/>
    </row>
    <row r="94" spans="1:31" ht="29" x14ac:dyDescent="0.35">
      <c r="A94" s="133">
        <v>89</v>
      </c>
      <c r="B94" s="124">
        <v>1014037</v>
      </c>
      <c r="C94" s="125" t="s">
        <v>325</v>
      </c>
      <c r="D94" s="180" t="s">
        <v>326</v>
      </c>
      <c r="E94" s="179"/>
      <c r="F94" s="124" t="s">
        <v>324</v>
      </c>
      <c r="G94" s="162" t="s">
        <v>270</v>
      </c>
      <c r="H94" s="135" t="s">
        <v>94</v>
      </c>
      <c r="I94" s="134" t="s">
        <v>95</v>
      </c>
      <c r="J94" s="124">
        <v>20</v>
      </c>
      <c r="K94" s="124"/>
      <c r="L94" s="124"/>
      <c r="M94" s="124"/>
      <c r="N94" s="124"/>
      <c r="O94" s="125">
        <v>1</v>
      </c>
      <c r="P94" s="124"/>
      <c r="Q94" s="124"/>
      <c r="R94" s="124"/>
      <c r="S94" s="109"/>
      <c r="T94" s="109"/>
      <c r="U94" s="109"/>
      <c r="V94" s="109"/>
      <c r="W94" s="211"/>
      <c r="X94" s="211"/>
      <c r="Y94" s="211"/>
      <c r="Z94" s="132">
        <f t="shared" si="4"/>
        <v>0</v>
      </c>
      <c r="AA94" s="211"/>
      <c r="AB94" s="211"/>
      <c r="AC94" s="211"/>
      <c r="AD94" s="211"/>
      <c r="AE94" s="213"/>
    </row>
    <row r="95" spans="1:31" ht="29" x14ac:dyDescent="0.35">
      <c r="A95" s="123">
        <v>90</v>
      </c>
      <c r="B95" s="124">
        <v>1014038</v>
      </c>
      <c r="C95" s="125" t="s">
        <v>327</v>
      </c>
      <c r="D95" s="180" t="s">
        <v>328</v>
      </c>
      <c r="E95" s="180"/>
      <c r="F95" s="124" t="s">
        <v>324</v>
      </c>
      <c r="G95" s="162" t="s">
        <v>270</v>
      </c>
      <c r="H95" s="129" t="s">
        <v>94</v>
      </c>
      <c r="I95" s="128" t="s">
        <v>95</v>
      </c>
      <c r="J95" s="124">
        <v>20</v>
      </c>
      <c r="K95" s="124"/>
      <c r="L95" s="124"/>
      <c r="M95" s="124"/>
      <c r="N95" s="124"/>
      <c r="O95" s="125">
        <v>1</v>
      </c>
      <c r="P95" s="124"/>
      <c r="Q95" s="124"/>
      <c r="R95" s="124"/>
      <c r="S95" s="109"/>
      <c r="T95" s="109"/>
      <c r="U95" s="109"/>
      <c r="V95" s="109"/>
      <c r="W95" s="211"/>
      <c r="X95" s="211"/>
      <c r="Y95" s="211"/>
      <c r="Z95" s="132">
        <f t="shared" si="4"/>
        <v>0</v>
      </c>
      <c r="AA95" s="211"/>
      <c r="AB95" s="211"/>
      <c r="AC95" s="211"/>
      <c r="AD95" s="211"/>
      <c r="AE95" s="213"/>
    </row>
    <row r="96" spans="1:31" ht="29" x14ac:dyDescent="0.35">
      <c r="A96" s="123">
        <v>91</v>
      </c>
      <c r="B96" s="124">
        <v>1014039</v>
      </c>
      <c r="C96" s="125" t="s">
        <v>329</v>
      </c>
      <c r="D96" s="180" t="s">
        <v>330</v>
      </c>
      <c r="E96" s="179"/>
      <c r="F96" s="124" t="s">
        <v>324</v>
      </c>
      <c r="G96" s="162" t="s">
        <v>278</v>
      </c>
      <c r="H96" s="129" t="s">
        <v>94</v>
      </c>
      <c r="I96" s="128" t="s">
        <v>95</v>
      </c>
      <c r="J96" s="124">
        <v>20</v>
      </c>
      <c r="K96" s="124"/>
      <c r="L96" s="124"/>
      <c r="M96" s="124"/>
      <c r="N96" s="124"/>
      <c r="O96" s="125">
        <v>1</v>
      </c>
      <c r="P96" s="124"/>
      <c r="Q96" s="124"/>
      <c r="R96" s="124"/>
      <c r="S96" s="109"/>
      <c r="T96" s="109"/>
      <c r="U96" s="109"/>
      <c r="V96" s="109"/>
      <c r="W96" s="211"/>
      <c r="X96" s="211"/>
      <c r="Y96" s="211"/>
      <c r="Z96" s="132">
        <f t="shared" si="4"/>
        <v>0</v>
      </c>
      <c r="AA96" s="211"/>
      <c r="AB96" s="211"/>
      <c r="AC96" s="211"/>
      <c r="AD96" s="211"/>
      <c r="AE96" s="213"/>
    </row>
    <row r="97" spans="1:31" ht="29" x14ac:dyDescent="0.35">
      <c r="A97" s="133">
        <v>92</v>
      </c>
      <c r="B97" s="124">
        <v>1014028</v>
      </c>
      <c r="C97" s="125" t="s">
        <v>331</v>
      </c>
      <c r="D97" s="179" t="s">
        <v>332</v>
      </c>
      <c r="E97" s="179"/>
      <c r="F97" s="124" t="s">
        <v>324</v>
      </c>
      <c r="G97" s="162" t="s">
        <v>270</v>
      </c>
      <c r="H97" s="135" t="s">
        <v>94</v>
      </c>
      <c r="I97" s="134" t="s">
        <v>95</v>
      </c>
      <c r="J97" s="124">
        <v>20</v>
      </c>
      <c r="K97" s="124"/>
      <c r="L97" s="124"/>
      <c r="M97" s="124"/>
      <c r="N97" s="124"/>
      <c r="O97" s="125">
        <v>1</v>
      </c>
      <c r="P97" s="124"/>
      <c r="Q97" s="124"/>
      <c r="R97" s="124"/>
      <c r="S97" s="109"/>
      <c r="T97" s="109"/>
      <c r="U97" s="109"/>
      <c r="V97" s="109"/>
      <c r="W97" s="211"/>
      <c r="X97" s="211"/>
      <c r="Y97" s="211"/>
      <c r="Z97" s="132">
        <f t="shared" si="4"/>
        <v>0</v>
      </c>
      <c r="AA97" s="211"/>
      <c r="AB97" s="211"/>
      <c r="AC97" s="211"/>
      <c r="AD97" s="211"/>
      <c r="AE97" s="213"/>
    </row>
    <row r="98" spans="1:31" ht="29" x14ac:dyDescent="0.35">
      <c r="A98" s="123">
        <v>93</v>
      </c>
      <c r="B98" s="124">
        <v>1014041</v>
      </c>
      <c r="C98" s="125" t="s">
        <v>333</v>
      </c>
      <c r="D98" s="180" t="s">
        <v>334</v>
      </c>
      <c r="E98" s="179"/>
      <c r="F98" s="124" t="s">
        <v>324</v>
      </c>
      <c r="G98" s="162" t="s">
        <v>270</v>
      </c>
      <c r="H98" s="129" t="s">
        <v>94</v>
      </c>
      <c r="I98" s="128" t="s">
        <v>95</v>
      </c>
      <c r="J98" s="124">
        <v>20</v>
      </c>
      <c r="K98" s="124"/>
      <c r="L98" s="124"/>
      <c r="M98" s="124"/>
      <c r="N98" s="124"/>
      <c r="O98" s="125">
        <v>1</v>
      </c>
      <c r="P98" s="124"/>
      <c r="Q98" s="124"/>
      <c r="R98" s="124"/>
      <c r="S98" s="109"/>
      <c r="T98" s="109"/>
      <c r="U98" s="109"/>
      <c r="V98" s="109"/>
      <c r="W98" s="211"/>
      <c r="X98" s="211"/>
      <c r="Y98" s="211"/>
      <c r="Z98" s="132">
        <f t="shared" si="4"/>
        <v>0</v>
      </c>
      <c r="AA98" s="211"/>
      <c r="AB98" s="211"/>
      <c r="AC98" s="211"/>
      <c r="AD98" s="211"/>
      <c r="AE98" s="213"/>
    </row>
    <row r="99" spans="1:31" ht="29" x14ac:dyDescent="0.35">
      <c r="A99" s="123">
        <v>94</v>
      </c>
      <c r="B99" s="124">
        <v>1014027</v>
      </c>
      <c r="C99" s="125" t="s">
        <v>335</v>
      </c>
      <c r="D99" s="180" t="s">
        <v>336</v>
      </c>
      <c r="E99" s="179"/>
      <c r="F99" s="124" t="s">
        <v>324</v>
      </c>
      <c r="G99" s="162" t="s">
        <v>270</v>
      </c>
      <c r="H99" s="129" t="s">
        <v>94</v>
      </c>
      <c r="I99" s="128" t="s">
        <v>95</v>
      </c>
      <c r="J99" s="124">
        <v>20</v>
      </c>
      <c r="K99" s="124"/>
      <c r="L99" s="124"/>
      <c r="M99" s="124"/>
      <c r="N99" s="124"/>
      <c r="O99" s="125">
        <v>1</v>
      </c>
      <c r="P99" s="124"/>
      <c r="Q99" s="124"/>
      <c r="R99" s="124"/>
      <c r="S99" s="109"/>
      <c r="T99" s="109"/>
      <c r="U99" s="109"/>
      <c r="V99" s="109"/>
      <c r="W99" s="211"/>
      <c r="X99" s="211"/>
      <c r="Y99" s="211"/>
      <c r="Z99" s="132">
        <f t="shared" si="4"/>
        <v>0</v>
      </c>
      <c r="AA99" s="211"/>
      <c r="AB99" s="211"/>
      <c r="AC99" s="211"/>
      <c r="AD99" s="211"/>
      <c r="AE99" s="213"/>
    </row>
    <row r="100" spans="1:31" ht="29" x14ac:dyDescent="0.35">
      <c r="A100" s="133">
        <v>95</v>
      </c>
      <c r="B100" s="124">
        <v>1014042</v>
      </c>
      <c r="C100" s="125" t="s">
        <v>337</v>
      </c>
      <c r="D100" s="180" t="s">
        <v>338</v>
      </c>
      <c r="E100" s="179"/>
      <c r="F100" s="124" t="s">
        <v>324</v>
      </c>
      <c r="G100" s="162" t="s">
        <v>270</v>
      </c>
      <c r="H100" s="135" t="s">
        <v>94</v>
      </c>
      <c r="I100" s="134" t="s">
        <v>95</v>
      </c>
      <c r="J100" s="124">
        <v>20</v>
      </c>
      <c r="K100" s="124"/>
      <c r="L100" s="124"/>
      <c r="M100" s="124"/>
      <c r="N100" s="124"/>
      <c r="O100" s="125">
        <v>1</v>
      </c>
      <c r="P100" s="124"/>
      <c r="Q100" s="124"/>
      <c r="R100" s="124"/>
      <c r="S100" s="109"/>
      <c r="T100" s="109"/>
      <c r="U100" s="109"/>
      <c r="V100" s="109"/>
      <c r="W100" s="211"/>
      <c r="X100" s="211"/>
      <c r="Y100" s="211"/>
      <c r="Z100" s="132">
        <f t="shared" si="4"/>
        <v>0</v>
      </c>
      <c r="AA100" s="211"/>
      <c r="AB100" s="211"/>
      <c r="AC100" s="211"/>
      <c r="AD100" s="211"/>
      <c r="AE100" s="213"/>
    </row>
    <row r="101" spans="1:31" ht="29" x14ac:dyDescent="0.35">
      <c r="A101" s="123">
        <v>96</v>
      </c>
      <c r="B101" s="124">
        <v>1014029</v>
      </c>
      <c r="C101" s="125" t="s">
        <v>339</v>
      </c>
      <c r="D101" s="180" t="s">
        <v>340</v>
      </c>
      <c r="E101" s="180"/>
      <c r="F101" s="124" t="s">
        <v>324</v>
      </c>
      <c r="G101" s="162" t="s">
        <v>278</v>
      </c>
      <c r="H101" s="129" t="s">
        <v>94</v>
      </c>
      <c r="I101" s="128" t="s">
        <v>95</v>
      </c>
      <c r="J101" s="124">
        <v>20</v>
      </c>
      <c r="K101" s="124"/>
      <c r="L101" s="124"/>
      <c r="M101" s="124"/>
      <c r="N101" s="124"/>
      <c r="O101" s="125">
        <v>1</v>
      </c>
      <c r="P101" s="124"/>
      <c r="Q101" s="124"/>
      <c r="R101" s="124"/>
      <c r="S101" s="109"/>
      <c r="T101" s="109"/>
      <c r="U101" s="109"/>
      <c r="V101" s="109"/>
      <c r="W101" s="211"/>
      <c r="X101" s="211"/>
      <c r="Y101" s="211"/>
      <c r="Z101" s="132">
        <f t="shared" si="4"/>
        <v>0</v>
      </c>
      <c r="AA101" s="211"/>
      <c r="AB101" s="211"/>
      <c r="AC101" s="211"/>
      <c r="AD101" s="211"/>
      <c r="AE101" s="213"/>
    </row>
    <row r="102" spans="1:31" ht="29" x14ac:dyDescent="0.35">
      <c r="A102" s="123">
        <v>97</v>
      </c>
      <c r="B102" s="124">
        <v>1014050</v>
      </c>
      <c r="C102" s="125" t="s">
        <v>341</v>
      </c>
      <c r="D102" s="180" t="s">
        <v>342</v>
      </c>
      <c r="E102" s="179"/>
      <c r="F102" s="124" t="s">
        <v>324</v>
      </c>
      <c r="G102" s="162" t="s">
        <v>278</v>
      </c>
      <c r="H102" s="129" t="s">
        <v>94</v>
      </c>
      <c r="I102" s="128" t="s">
        <v>95</v>
      </c>
      <c r="J102" s="124">
        <v>20</v>
      </c>
      <c r="K102" s="124"/>
      <c r="L102" s="124"/>
      <c r="M102" s="124"/>
      <c r="N102" s="124"/>
      <c r="O102" s="125">
        <v>1</v>
      </c>
      <c r="P102" s="124"/>
      <c r="Q102" s="124"/>
      <c r="R102" s="124"/>
      <c r="S102" s="109"/>
      <c r="T102" s="109"/>
      <c r="U102" s="109"/>
      <c r="V102" s="109"/>
      <c r="W102" s="211"/>
      <c r="X102" s="211"/>
      <c r="Y102" s="211"/>
      <c r="Z102" s="132">
        <f t="shared" ref="Z102:Z133" si="5">J102*Y102</f>
        <v>0</v>
      </c>
      <c r="AA102" s="211"/>
      <c r="AB102" s="211"/>
      <c r="AC102" s="211"/>
      <c r="AD102" s="211"/>
      <c r="AE102" s="213"/>
    </row>
    <row r="103" spans="1:31" ht="29" x14ac:dyDescent="0.35">
      <c r="A103" s="133">
        <v>98</v>
      </c>
      <c r="B103" s="124">
        <v>1014044</v>
      </c>
      <c r="C103" s="125" t="s">
        <v>343</v>
      </c>
      <c r="D103" s="179" t="s">
        <v>317</v>
      </c>
      <c r="E103" s="179"/>
      <c r="F103" s="124" t="s">
        <v>324</v>
      </c>
      <c r="G103" s="162" t="s">
        <v>270</v>
      </c>
      <c r="H103" s="135" t="s">
        <v>94</v>
      </c>
      <c r="I103" s="134" t="s">
        <v>95</v>
      </c>
      <c r="J103" s="124">
        <v>20</v>
      </c>
      <c r="K103" s="124"/>
      <c r="L103" s="124"/>
      <c r="M103" s="124"/>
      <c r="N103" s="124"/>
      <c r="O103" s="125">
        <v>1</v>
      </c>
      <c r="P103" s="124"/>
      <c r="Q103" s="124"/>
      <c r="R103" s="124"/>
      <c r="S103" s="109"/>
      <c r="T103" s="109"/>
      <c r="U103" s="109"/>
      <c r="V103" s="109"/>
      <c r="W103" s="211"/>
      <c r="X103" s="211"/>
      <c r="Y103" s="211"/>
      <c r="Z103" s="132">
        <f t="shared" si="5"/>
        <v>0</v>
      </c>
      <c r="AA103" s="211"/>
      <c r="AB103" s="211"/>
      <c r="AC103" s="211"/>
      <c r="AD103" s="211"/>
      <c r="AE103" s="213"/>
    </row>
    <row r="104" spans="1:31" ht="29" x14ac:dyDescent="0.35">
      <c r="A104" s="123">
        <v>99</v>
      </c>
      <c r="B104" s="124">
        <v>1014043</v>
      </c>
      <c r="C104" s="125" t="s">
        <v>344</v>
      </c>
      <c r="D104" s="179" t="s">
        <v>345</v>
      </c>
      <c r="E104" s="179"/>
      <c r="F104" s="124" t="s">
        <v>324</v>
      </c>
      <c r="G104" s="162" t="s">
        <v>270</v>
      </c>
      <c r="H104" s="129" t="s">
        <v>94</v>
      </c>
      <c r="I104" s="128" t="s">
        <v>95</v>
      </c>
      <c r="J104" s="124">
        <v>20</v>
      </c>
      <c r="K104" s="124"/>
      <c r="L104" s="124"/>
      <c r="M104" s="124"/>
      <c r="N104" s="124"/>
      <c r="O104" s="125">
        <v>1</v>
      </c>
      <c r="P104" s="124"/>
      <c r="Q104" s="124"/>
      <c r="R104" s="124"/>
      <c r="S104" s="109"/>
      <c r="T104" s="109"/>
      <c r="U104" s="109"/>
      <c r="V104" s="109"/>
      <c r="W104" s="211"/>
      <c r="X104" s="211"/>
      <c r="Y104" s="211"/>
      <c r="Z104" s="132">
        <f t="shared" si="5"/>
        <v>0</v>
      </c>
      <c r="AA104" s="211"/>
      <c r="AB104" s="211"/>
      <c r="AC104" s="211"/>
      <c r="AD104" s="211"/>
      <c r="AE104" s="213"/>
    </row>
    <row r="105" spans="1:31" ht="29" x14ac:dyDescent="0.35">
      <c r="A105" s="123">
        <v>100</v>
      </c>
      <c r="B105" s="124">
        <v>1014051</v>
      </c>
      <c r="C105" s="125" t="s">
        <v>346</v>
      </c>
      <c r="D105" s="180" t="s">
        <v>347</v>
      </c>
      <c r="E105" s="180"/>
      <c r="F105" s="124" t="s">
        <v>348</v>
      </c>
      <c r="G105" s="162" t="s">
        <v>270</v>
      </c>
      <c r="H105" s="129" t="s">
        <v>94</v>
      </c>
      <c r="I105" s="128" t="s">
        <v>95</v>
      </c>
      <c r="J105" s="124">
        <v>20</v>
      </c>
      <c r="K105" s="124"/>
      <c r="L105" s="124"/>
      <c r="M105" s="124"/>
      <c r="N105" s="124"/>
      <c r="O105" s="125">
        <v>1</v>
      </c>
      <c r="P105" s="124"/>
      <c r="Q105" s="124"/>
      <c r="R105" s="124"/>
      <c r="S105" s="109"/>
      <c r="T105" s="109"/>
      <c r="U105" s="109"/>
      <c r="V105" s="109"/>
      <c r="W105" s="211"/>
      <c r="X105" s="211"/>
      <c r="Y105" s="211"/>
      <c r="Z105" s="132">
        <f t="shared" si="5"/>
        <v>0</v>
      </c>
      <c r="AA105" s="211"/>
      <c r="AB105" s="211"/>
      <c r="AC105" s="211"/>
      <c r="AD105" s="211"/>
      <c r="AE105" s="213"/>
    </row>
    <row r="106" spans="1:31" ht="29" x14ac:dyDescent="0.35">
      <c r="A106" s="133">
        <v>101</v>
      </c>
      <c r="B106" s="124">
        <v>1014052</v>
      </c>
      <c r="C106" s="125" t="s">
        <v>349</v>
      </c>
      <c r="D106" s="179" t="s">
        <v>350</v>
      </c>
      <c r="E106" s="179"/>
      <c r="F106" s="124" t="s">
        <v>269</v>
      </c>
      <c r="G106" s="162" t="s">
        <v>270</v>
      </c>
      <c r="H106" s="135" t="s">
        <v>94</v>
      </c>
      <c r="I106" s="134" t="s">
        <v>95</v>
      </c>
      <c r="J106" s="124">
        <v>20</v>
      </c>
      <c r="K106" s="124"/>
      <c r="L106" s="124"/>
      <c r="M106" s="124"/>
      <c r="N106" s="124"/>
      <c r="O106" s="163">
        <v>1</v>
      </c>
      <c r="P106" s="124"/>
      <c r="Q106" s="124"/>
      <c r="R106" s="124"/>
      <c r="S106" s="109"/>
      <c r="T106" s="109"/>
      <c r="U106" s="109"/>
      <c r="V106" s="109"/>
      <c r="W106" s="211"/>
      <c r="X106" s="211"/>
      <c r="Y106" s="211"/>
      <c r="Z106" s="132">
        <f t="shared" si="5"/>
        <v>0</v>
      </c>
      <c r="AA106" s="211"/>
      <c r="AB106" s="211"/>
      <c r="AC106" s="211"/>
      <c r="AD106" s="211"/>
      <c r="AE106" s="213"/>
    </row>
    <row r="107" spans="1:31" ht="29" x14ac:dyDescent="0.35">
      <c r="A107" s="123">
        <v>102</v>
      </c>
      <c r="B107" s="124">
        <v>1014047</v>
      </c>
      <c r="C107" s="125" t="s">
        <v>351</v>
      </c>
      <c r="D107" s="180" t="s">
        <v>352</v>
      </c>
      <c r="E107" s="180"/>
      <c r="F107" s="124" t="s">
        <v>348</v>
      </c>
      <c r="G107" s="162" t="s">
        <v>270</v>
      </c>
      <c r="H107" s="129" t="s">
        <v>94</v>
      </c>
      <c r="I107" s="128" t="s">
        <v>95</v>
      </c>
      <c r="J107" s="124">
        <v>20</v>
      </c>
      <c r="K107" s="124"/>
      <c r="L107" s="124"/>
      <c r="M107" s="124"/>
      <c r="N107" s="124"/>
      <c r="O107" s="163">
        <v>1</v>
      </c>
      <c r="P107" s="124"/>
      <c r="Q107" s="124"/>
      <c r="R107" s="124"/>
      <c r="S107" s="109"/>
      <c r="T107" s="109"/>
      <c r="U107" s="109"/>
      <c r="V107" s="109"/>
      <c r="W107" s="211"/>
      <c r="X107" s="211"/>
      <c r="Y107" s="211"/>
      <c r="Z107" s="132">
        <f t="shared" si="5"/>
        <v>0</v>
      </c>
      <c r="AA107" s="211"/>
      <c r="AB107" s="211"/>
      <c r="AC107" s="211"/>
      <c r="AD107" s="211"/>
      <c r="AE107" s="213"/>
    </row>
    <row r="108" spans="1:31" ht="29" x14ac:dyDescent="0.35">
      <c r="A108" s="123">
        <v>103</v>
      </c>
      <c r="B108" s="124">
        <v>1014048</v>
      </c>
      <c r="C108" s="125" t="s">
        <v>353</v>
      </c>
      <c r="D108" s="180" t="s">
        <v>354</v>
      </c>
      <c r="E108" s="180"/>
      <c r="F108" s="124" t="s">
        <v>348</v>
      </c>
      <c r="G108" s="162" t="s">
        <v>270</v>
      </c>
      <c r="H108" s="129" t="s">
        <v>94</v>
      </c>
      <c r="I108" s="128" t="s">
        <v>95</v>
      </c>
      <c r="J108" s="124">
        <v>20</v>
      </c>
      <c r="K108" s="124"/>
      <c r="L108" s="124"/>
      <c r="M108" s="124"/>
      <c r="N108" s="124"/>
      <c r="O108" s="125">
        <v>1</v>
      </c>
      <c r="P108" s="124"/>
      <c r="Q108" s="124"/>
      <c r="R108" s="124"/>
      <c r="S108" s="109"/>
      <c r="T108" s="109"/>
      <c r="U108" s="109"/>
      <c r="V108" s="109"/>
      <c r="W108" s="211"/>
      <c r="X108" s="211"/>
      <c r="Y108" s="211"/>
      <c r="Z108" s="132">
        <f t="shared" si="5"/>
        <v>0</v>
      </c>
      <c r="AA108" s="211"/>
      <c r="AB108" s="211"/>
      <c r="AC108" s="211"/>
      <c r="AD108" s="211"/>
      <c r="AE108" s="213"/>
    </row>
    <row r="109" spans="1:31" ht="29" x14ac:dyDescent="0.35">
      <c r="A109" s="133">
        <v>104</v>
      </c>
      <c r="B109" s="124">
        <v>1014046</v>
      </c>
      <c r="C109" s="125" t="s">
        <v>355</v>
      </c>
      <c r="D109" s="180" t="s">
        <v>356</v>
      </c>
      <c r="E109" s="180"/>
      <c r="F109" s="124" t="s">
        <v>348</v>
      </c>
      <c r="G109" s="162" t="s">
        <v>270</v>
      </c>
      <c r="H109" s="135" t="s">
        <v>94</v>
      </c>
      <c r="I109" s="134" t="s">
        <v>95</v>
      </c>
      <c r="J109" s="124">
        <v>20</v>
      </c>
      <c r="K109" s="124"/>
      <c r="L109" s="124"/>
      <c r="M109" s="124"/>
      <c r="N109" s="124"/>
      <c r="O109" s="125">
        <v>1</v>
      </c>
      <c r="P109" s="124"/>
      <c r="Q109" s="124"/>
      <c r="R109" s="124"/>
      <c r="S109" s="109"/>
      <c r="T109" s="109"/>
      <c r="U109" s="109"/>
      <c r="V109" s="109"/>
      <c r="W109" s="211"/>
      <c r="X109" s="211"/>
      <c r="Y109" s="211"/>
      <c r="Z109" s="132">
        <f t="shared" si="5"/>
        <v>0</v>
      </c>
      <c r="AA109" s="211"/>
      <c r="AB109" s="211"/>
      <c r="AC109" s="211"/>
      <c r="AD109" s="211"/>
      <c r="AE109" s="213"/>
    </row>
    <row r="110" spans="1:31" ht="29" x14ac:dyDescent="0.35">
      <c r="A110" s="123">
        <v>105</v>
      </c>
      <c r="B110" s="124">
        <v>1014062</v>
      </c>
      <c r="C110" s="125" t="s">
        <v>357</v>
      </c>
      <c r="D110" s="180" t="s">
        <v>358</v>
      </c>
      <c r="E110" s="180"/>
      <c r="F110" s="124" t="s">
        <v>348</v>
      </c>
      <c r="G110" s="162" t="s">
        <v>270</v>
      </c>
      <c r="H110" s="129" t="s">
        <v>94</v>
      </c>
      <c r="I110" s="128" t="s">
        <v>95</v>
      </c>
      <c r="J110" s="124">
        <v>20</v>
      </c>
      <c r="K110" s="124"/>
      <c r="L110" s="124"/>
      <c r="M110" s="124"/>
      <c r="N110" s="124"/>
      <c r="O110" s="125">
        <v>1</v>
      </c>
      <c r="P110" s="124"/>
      <c r="Q110" s="124"/>
      <c r="R110" s="124"/>
      <c r="S110" s="109"/>
      <c r="T110" s="109"/>
      <c r="U110" s="109"/>
      <c r="V110" s="109"/>
      <c r="W110" s="211"/>
      <c r="X110" s="211"/>
      <c r="Y110" s="211"/>
      <c r="Z110" s="132">
        <f t="shared" si="5"/>
        <v>0</v>
      </c>
      <c r="AA110" s="211"/>
      <c r="AB110" s="211"/>
      <c r="AC110" s="211"/>
      <c r="AD110" s="211"/>
      <c r="AE110" s="213"/>
    </row>
    <row r="111" spans="1:31" ht="29" x14ac:dyDescent="0.35">
      <c r="A111" s="123">
        <v>106</v>
      </c>
      <c r="B111" s="124">
        <v>1014063</v>
      </c>
      <c r="C111" s="125" t="s">
        <v>359</v>
      </c>
      <c r="D111" s="179" t="s">
        <v>360</v>
      </c>
      <c r="E111" s="179"/>
      <c r="F111" s="124" t="s">
        <v>361</v>
      </c>
      <c r="G111" s="162" t="s">
        <v>270</v>
      </c>
      <c r="H111" s="129" t="s">
        <v>94</v>
      </c>
      <c r="I111" s="128" t="s">
        <v>95</v>
      </c>
      <c r="J111" s="124">
        <v>20</v>
      </c>
      <c r="K111" s="124"/>
      <c r="L111" s="124"/>
      <c r="M111" s="124"/>
      <c r="N111" s="124"/>
      <c r="O111" s="125">
        <v>1</v>
      </c>
      <c r="P111" s="124"/>
      <c r="Q111" s="124"/>
      <c r="R111" s="124"/>
      <c r="S111" s="109"/>
      <c r="T111" s="109"/>
      <c r="U111" s="109"/>
      <c r="V111" s="109"/>
      <c r="W111" s="211"/>
      <c r="X111" s="211"/>
      <c r="Y111" s="211"/>
      <c r="Z111" s="132">
        <f t="shared" si="5"/>
        <v>0</v>
      </c>
      <c r="AA111" s="211"/>
      <c r="AB111" s="211"/>
      <c r="AC111" s="211"/>
      <c r="AD111" s="211"/>
      <c r="AE111" s="213"/>
    </row>
    <row r="112" spans="1:31" ht="29" x14ac:dyDescent="0.35">
      <c r="A112" s="133">
        <v>107</v>
      </c>
      <c r="B112" s="124">
        <v>1014054</v>
      </c>
      <c r="C112" s="125" t="s">
        <v>362</v>
      </c>
      <c r="D112" s="179" t="s">
        <v>363</v>
      </c>
      <c r="E112" s="179"/>
      <c r="F112" s="124" t="s">
        <v>361</v>
      </c>
      <c r="G112" s="162" t="s">
        <v>278</v>
      </c>
      <c r="H112" s="135" t="s">
        <v>94</v>
      </c>
      <c r="I112" s="134" t="s">
        <v>95</v>
      </c>
      <c r="J112" s="124">
        <v>20</v>
      </c>
      <c r="K112" s="124"/>
      <c r="L112" s="124"/>
      <c r="M112" s="124"/>
      <c r="N112" s="124"/>
      <c r="O112" s="125">
        <v>1</v>
      </c>
      <c r="P112" s="124"/>
      <c r="Q112" s="124"/>
      <c r="R112" s="124"/>
      <c r="S112" s="109"/>
      <c r="T112" s="109"/>
      <c r="U112" s="109"/>
      <c r="V112" s="109"/>
      <c r="W112" s="211"/>
      <c r="X112" s="211"/>
      <c r="Y112" s="211"/>
      <c r="Z112" s="132">
        <f t="shared" si="5"/>
        <v>0</v>
      </c>
      <c r="AA112" s="211"/>
      <c r="AB112" s="211"/>
      <c r="AC112" s="211"/>
      <c r="AD112" s="211"/>
      <c r="AE112" s="213"/>
    </row>
    <row r="113" spans="1:31" ht="29" x14ac:dyDescent="0.35">
      <c r="A113" s="123">
        <v>108</v>
      </c>
      <c r="B113" s="124">
        <v>1014055</v>
      </c>
      <c r="C113" s="125" t="s">
        <v>364</v>
      </c>
      <c r="D113" s="180" t="s">
        <v>365</v>
      </c>
      <c r="E113" s="180"/>
      <c r="F113" s="124" t="s">
        <v>348</v>
      </c>
      <c r="G113" s="162" t="s">
        <v>278</v>
      </c>
      <c r="H113" s="129" t="s">
        <v>94</v>
      </c>
      <c r="I113" s="128" t="s">
        <v>95</v>
      </c>
      <c r="J113" s="124">
        <v>20</v>
      </c>
      <c r="K113" s="124"/>
      <c r="L113" s="124"/>
      <c r="M113" s="124"/>
      <c r="N113" s="124"/>
      <c r="O113" s="125">
        <v>1</v>
      </c>
      <c r="P113" s="124"/>
      <c r="Q113" s="124"/>
      <c r="R113" s="124"/>
      <c r="S113" s="109"/>
      <c r="T113" s="109"/>
      <c r="U113" s="109"/>
      <c r="V113" s="109"/>
      <c r="W113" s="211"/>
      <c r="X113" s="211"/>
      <c r="Y113" s="211"/>
      <c r="Z113" s="132">
        <f t="shared" si="5"/>
        <v>0</v>
      </c>
      <c r="AA113" s="211"/>
      <c r="AB113" s="211"/>
      <c r="AC113" s="211"/>
      <c r="AD113" s="211"/>
      <c r="AE113" s="213"/>
    </row>
    <row r="114" spans="1:31" ht="29" x14ac:dyDescent="0.35">
      <c r="A114" s="123">
        <v>109</v>
      </c>
      <c r="B114" s="124">
        <v>1014056</v>
      </c>
      <c r="C114" s="125" t="s">
        <v>366</v>
      </c>
      <c r="D114" s="180" t="s">
        <v>367</v>
      </c>
      <c r="E114" s="180"/>
      <c r="F114" s="124" t="s">
        <v>348</v>
      </c>
      <c r="G114" s="162" t="s">
        <v>270</v>
      </c>
      <c r="H114" s="129" t="s">
        <v>94</v>
      </c>
      <c r="I114" s="128" t="s">
        <v>95</v>
      </c>
      <c r="J114" s="124">
        <v>20</v>
      </c>
      <c r="K114" s="124"/>
      <c r="L114" s="124"/>
      <c r="M114" s="124"/>
      <c r="N114" s="124"/>
      <c r="O114" s="125">
        <v>1</v>
      </c>
      <c r="P114" s="124"/>
      <c r="Q114" s="124"/>
      <c r="R114" s="124"/>
      <c r="S114" s="109"/>
      <c r="T114" s="109"/>
      <c r="U114" s="109"/>
      <c r="V114" s="109"/>
      <c r="W114" s="211"/>
      <c r="X114" s="211"/>
      <c r="Y114" s="211"/>
      <c r="Z114" s="132">
        <f t="shared" si="5"/>
        <v>0</v>
      </c>
      <c r="AA114" s="211"/>
      <c r="AB114" s="211"/>
      <c r="AC114" s="211"/>
      <c r="AD114" s="211"/>
      <c r="AE114" s="213"/>
    </row>
    <row r="115" spans="1:31" ht="28" customHeight="1" x14ac:dyDescent="0.35">
      <c r="A115" s="133">
        <v>110</v>
      </c>
      <c r="B115" s="124">
        <v>1014189</v>
      </c>
      <c r="C115" s="125" t="s">
        <v>368</v>
      </c>
      <c r="D115" s="181" t="s">
        <v>369</v>
      </c>
      <c r="E115" s="182" t="s">
        <v>370</v>
      </c>
      <c r="F115" s="183" t="s">
        <v>371</v>
      </c>
      <c r="G115" s="184" t="s">
        <v>270</v>
      </c>
      <c r="H115" s="135" t="s">
        <v>94</v>
      </c>
      <c r="I115" s="134" t="s">
        <v>95</v>
      </c>
      <c r="J115" s="124">
        <v>20</v>
      </c>
      <c r="K115" s="124"/>
      <c r="L115" s="124"/>
      <c r="M115" s="124"/>
      <c r="N115" s="124"/>
      <c r="O115" s="125">
        <v>1</v>
      </c>
      <c r="P115" s="124"/>
      <c r="Q115" s="124"/>
      <c r="R115" s="124"/>
      <c r="S115" s="109"/>
      <c r="T115" s="109"/>
      <c r="U115" s="109"/>
      <c r="V115" s="109"/>
      <c r="W115" s="211"/>
      <c r="X115" s="211"/>
      <c r="Y115" s="211"/>
      <c r="Z115" s="132">
        <f t="shared" si="5"/>
        <v>0</v>
      </c>
      <c r="AA115" s="211"/>
      <c r="AB115" s="211"/>
      <c r="AC115" s="211"/>
      <c r="AD115" s="211"/>
      <c r="AE115" s="213"/>
    </row>
    <row r="116" spans="1:31" ht="29" x14ac:dyDescent="0.35">
      <c r="A116" s="123">
        <v>111</v>
      </c>
      <c r="B116" s="124">
        <v>1014194</v>
      </c>
      <c r="C116" s="125" t="s">
        <v>372</v>
      </c>
      <c r="D116" s="180" t="s">
        <v>350</v>
      </c>
      <c r="E116" s="180"/>
      <c r="F116" s="183"/>
      <c r="G116" s="184"/>
      <c r="H116" s="129" t="s">
        <v>94</v>
      </c>
      <c r="I116" s="128" t="s">
        <v>95</v>
      </c>
      <c r="J116" s="124">
        <v>20</v>
      </c>
      <c r="K116" s="124"/>
      <c r="L116" s="124"/>
      <c r="M116" s="124"/>
      <c r="N116" s="124"/>
      <c r="O116" s="125">
        <v>1</v>
      </c>
      <c r="P116" s="124"/>
      <c r="Q116" s="124"/>
      <c r="R116" s="124"/>
      <c r="S116" s="109"/>
      <c r="T116" s="109"/>
      <c r="U116" s="109"/>
      <c r="V116" s="109"/>
      <c r="W116" s="211"/>
      <c r="X116" s="211"/>
      <c r="Y116" s="211"/>
      <c r="Z116" s="132">
        <f t="shared" si="5"/>
        <v>0</v>
      </c>
      <c r="AA116" s="211"/>
      <c r="AB116" s="211"/>
      <c r="AC116" s="211"/>
      <c r="AD116" s="211"/>
      <c r="AE116" s="213"/>
    </row>
    <row r="117" spans="1:31" ht="29" x14ac:dyDescent="0.35">
      <c r="A117" s="123">
        <v>112</v>
      </c>
      <c r="B117" s="124">
        <v>1014198</v>
      </c>
      <c r="C117" s="125" t="s">
        <v>373</v>
      </c>
      <c r="D117" s="181" t="s">
        <v>369</v>
      </c>
      <c r="E117" s="182" t="s">
        <v>370</v>
      </c>
      <c r="F117" s="183" t="s">
        <v>371</v>
      </c>
      <c r="G117" s="184" t="s">
        <v>270</v>
      </c>
      <c r="H117" s="129" t="s">
        <v>94</v>
      </c>
      <c r="I117" s="128" t="s">
        <v>95</v>
      </c>
      <c r="J117" s="124">
        <v>20</v>
      </c>
      <c r="K117" s="124"/>
      <c r="L117" s="124"/>
      <c r="M117" s="124"/>
      <c r="N117" s="124"/>
      <c r="O117" s="125">
        <v>1</v>
      </c>
      <c r="P117" s="124"/>
      <c r="Q117" s="124"/>
      <c r="R117" s="124"/>
      <c r="S117" s="109"/>
      <c r="T117" s="109"/>
      <c r="U117" s="109"/>
      <c r="V117" s="109"/>
      <c r="W117" s="211"/>
      <c r="X117" s="211"/>
      <c r="Y117" s="211"/>
      <c r="Z117" s="132">
        <f t="shared" si="5"/>
        <v>0</v>
      </c>
      <c r="AA117" s="211"/>
      <c r="AB117" s="211"/>
      <c r="AC117" s="211"/>
      <c r="AD117" s="211"/>
      <c r="AE117" s="213"/>
    </row>
    <row r="118" spans="1:31" ht="29" x14ac:dyDescent="0.35">
      <c r="A118" s="133">
        <v>113</v>
      </c>
      <c r="B118" s="124">
        <v>1014197</v>
      </c>
      <c r="C118" s="125" t="s">
        <v>374</v>
      </c>
      <c r="D118" s="180" t="s">
        <v>375</v>
      </c>
      <c r="E118" s="180"/>
      <c r="F118" s="183"/>
      <c r="G118" s="184"/>
      <c r="H118" s="135" t="s">
        <v>94</v>
      </c>
      <c r="I118" s="134" t="s">
        <v>95</v>
      </c>
      <c r="J118" s="124">
        <v>20</v>
      </c>
      <c r="K118" s="124"/>
      <c r="L118" s="124"/>
      <c r="M118" s="124"/>
      <c r="N118" s="124"/>
      <c r="O118" s="125">
        <v>1</v>
      </c>
      <c r="P118" s="124"/>
      <c r="Q118" s="124"/>
      <c r="R118" s="124"/>
      <c r="S118" s="109"/>
      <c r="T118" s="109"/>
      <c r="U118" s="109"/>
      <c r="V118" s="109"/>
      <c r="W118" s="211"/>
      <c r="X118" s="211"/>
      <c r="Y118" s="211"/>
      <c r="Z118" s="132">
        <f t="shared" si="5"/>
        <v>0</v>
      </c>
      <c r="AA118" s="211"/>
      <c r="AB118" s="211"/>
      <c r="AC118" s="211"/>
      <c r="AD118" s="211"/>
      <c r="AE118" s="213"/>
    </row>
    <row r="119" spans="1:31" ht="29" x14ac:dyDescent="0.35">
      <c r="A119" s="123">
        <v>114</v>
      </c>
      <c r="B119" s="124">
        <v>1014200</v>
      </c>
      <c r="C119" s="125" t="s">
        <v>376</v>
      </c>
      <c r="D119" s="180" t="s">
        <v>300</v>
      </c>
      <c r="E119" s="180"/>
      <c r="F119" s="124" t="s">
        <v>348</v>
      </c>
      <c r="G119" s="162" t="s">
        <v>278</v>
      </c>
      <c r="H119" s="129" t="s">
        <v>94</v>
      </c>
      <c r="I119" s="128" t="s">
        <v>95</v>
      </c>
      <c r="J119" s="124">
        <v>20</v>
      </c>
      <c r="K119" s="124"/>
      <c r="L119" s="124"/>
      <c r="M119" s="124"/>
      <c r="N119" s="124"/>
      <c r="O119" s="125">
        <v>1</v>
      </c>
      <c r="P119" s="124"/>
      <c r="Q119" s="124"/>
      <c r="R119" s="124"/>
      <c r="S119" s="109"/>
      <c r="T119" s="109"/>
      <c r="U119" s="109"/>
      <c r="V119" s="109"/>
      <c r="W119" s="211"/>
      <c r="X119" s="211"/>
      <c r="Y119" s="211"/>
      <c r="Z119" s="132">
        <f t="shared" si="5"/>
        <v>0</v>
      </c>
      <c r="AA119" s="211"/>
      <c r="AB119" s="211"/>
      <c r="AC119" s="211"/>
      <c r="AD119" s="211"/>
      <c r="AE119" s="213"/>
    </row>
    <row r="120" spans="1:31" ht="29" x14ac:dyDescent="0.35">
      <c r="A120" s="123">
        <v>115</v>
      </c>
      <c r="B120" s="124">
        <v>1014193</v>
      </c>
      <c r="C120" s="125" t="s">
        <v>377</v>
      </c>
      <c r="D120" s="180" t="s">
        <v>378</v>
      </c>
      <c r="E120" s="180"/>
      <c r="F120" s="124" t="s">
        <v>348</v>
      </c>
      <c r="G120" s="162" t="s">
        <v>270</v>
      </c>
      <c r="H120" s="129" t="s">
        <v>94</v>
      </c>
      <c r="I120" s="128" t="s">
        <v>95</v>
      </c>
      <c r="J120" s="124">
        <v>20</v>
      </c>
      <c r="K120" s="124"/>
      <c r="L120" s="124"/>
      <c r="M120" s="124"/>
      <c r="N120" s="124"/>
      <c r="O120" s="125">
        <v>1</v>
      </c>
      <c r="P120" s="124"/>
      <c r="Q120" s="124"/>
      <c r="R120" s="124"/>
      <c r="S120" s="109"/>
      <c r="T120" s="109"/>
      <c r="U120" s="109"/>
      <c r="V120" s="109"/>
      <c r="W120" s="211"/>
      <c r="X120" s="211"/>
      <c r="Y120" s="211"/>
      <c r="Z120" s="132">
        <f t="shared" si="5"/>
        <v>0</v>
      </c>
      <c r="AA120" s="211"/>
      <c r="AB120" s="211"/>
      <c r="AC120" s="211"/>
      <c r="AD120" s="211"/>
      <c r="AE120" s="213"/>
    </row>
    <row r="121" spans="1:31" ht="29" x14ac:dyDescent="0.35">
      <c r="A121" s="133">
        <v>116</v>
      </c>
      <c r="B121" s="124">
        <v>1014211</v>
      </c>
      <c r="C121" s="125" t="s">
        <v>379</v>
      </c>
      <c r="D121" s="181" t="s">
        <v>369</v>
      </c>
      <c r="E121" s="182" t="s">
        <v>370</v>
      </c>
      <c r="F121" s="183" t="s">
        <v>371</v>
      </c>
      <c r="G121" s="184" t="s">
        <v>270</v>
      </c>
      <c r="H121" s="135" t="s">
        <v>94</v>
      </c>
      <c r="I121" s="134" t="s">
        <v>95</v>
      </c>
      <c r="J121" s="124">
        <v>20</v>
      </c>
      <c r="K121" s="124"/>
      <c r="L121" s="124"/>
      <c r="M121" s="124"/>
      <c r="N121" s="124"/>
      <c r="O121" s="125">
        <v>1</v>
      </c>
      <c r="P121" s="124"/>
      <c r="Q121" s="124"/>
      <c r="R121" s="124"/>
      <c r="S121" s="109"/>
      <c r="T121" s="109"/>
      <c r="U121" s="109"/>
      <c r="V121" s="109"/>
      <c r="W121" s="211"/>
      <c r="X121" s="211"/>
      <c r="Y121" s="211"/>
      <c r="Z121" s="132">
        <f t="shared" si="5"/>
        <v>0</v>
      </c>
      <c r="AA121" s="211"/>
      <c r="AB121" s="211"/>
      <c r="AC121" s="211"/>
      <c r="AD121" s="211"/>
      <c r="AE121" s="213"/>
    </row>
    <row r="122" spans="1:31" ht="29" x14ac:dyDescent="0.35">
      <c r="A122" s="123">
        <v>117</v>
      </c>
      <c r="B122" s="124">
        <v>1014212</v>
      </c>
      <c r="C122" s="125" t="s">
        <v>380</v>
      </c>
      <c r="D122" s="180" t="s">
        <v>381</v>
      </c>
      <c r="E122" s="180"/>
      <c r="F122" s="183"/>
      <c r="G122" s="184"/>
      <c r="H122" s="129" t="s">
        <v>94</v>
      </c>
      <c r="I122" s="128" t="s">
        <v>95</v>
      </c>
      <c r="J122" s="124">
        <v>20</v>
      </c>
      <c r="K122" s="124"/>
      <c r="L122" s="124"/>
      <c r="M122" s="124"/>
      <c r="N122" s="124"/>
      <c r="O122" s="125">
        <v>1</v>
      </c>
      <c r="P122" s="124"/>
      <c r="Q122" s="124"/>
      <c r="R122" s="124"/>
      <c r="S122" s="109"/>
      <c r="T122" s="109"/>
      <c r="U122" s="109"/>
      <c r="V122" s="109"/>
      <c r="W122" s="211"/>
      <c r="X122" s="211"/>
      <c r="Y122" s="211"/>
      <c r="Z122" s="132">
        <f t="shared" si="5"/>
        <v>0</v>
      </c>
      <c r="AA122" s="211"/>
      <c r="AB122" s="211"/>
      <c r="AC122" s="211"/>
      <c r="AD122" s="211"/>
      <c r="AE122" s="213"/>
    </row>
    <row r="123" spans="1:31" ht="29" x14ac:dyDescent="0.35">
      <c r="A123" s="123">
        <v>118</v>
      </c>
      <c r="B123" s="124">
        <v>1014214</v>
      </c>
      <c r="C123" s="125" t="s">
        <v>382</v>
      </c>
      <c r="D123" s="181" t="s">
        <v>369</v>
      </c>
      <c r="E123" s="182" t="s">
        <v>370</v>
      </c>
      <c r="F123" s="183" t="s">
        <v>371</v>
      </c>
      <c r="G123" s="184" t="s">
        <v>270</v>
      </c>
      <c r="H123" s="129" t="s">
        <v>94</v>
      </c>
      <c r="I123" s="128" t="s">
        <v>95</v>
      </c>
      <c r="J123" s="124">
        <v>20</v>
      </c>
      <c r="K123" s="124"/>
      <c r="L123" s="124"/>
      <c r="M123" s="124"/>
      <c r="N123" s="124"/>
      <c r="O123" s="125">
        <v>1</v>
      </c>
      <c r="P123" s="124"/>
      <c r="Q123" s="124"/>
      <c r="R123" s="124"/>
      <c r="S123" s="109"/>
      <c r="T123" s="109"/>
      <c r="U123" s="109"/>
      <c r="V123" s="109"/>
      <c r="W123" s="211"/>
      <c r="X123" s="211"/>
      <c r="Y123" s="211"/>
      <c r="Z123" s="132">
        <f t="shared" si="5"/>
        <v>0</v>
      </c>
      <c r="AA123" s="211"/>
      <c r="AB123" s="211"/>
      <c r="AC123" s="211"/>
      <c r="AD123" s="211"/>
      <c r="AE123" s="213"/>
    </row>
    <row r="124" spans="1:31" ht="29" x14ac:dyDescent="0.35">
      <c r="A124" s="133">
        <v>119</v>
      </c>
      <c r="B124" s="124">
        <v>1014204</v>
      </c>
      <c r="C124" s="125" t="s">
        <v>383</v>
      </c>
      <c r="D124" s="180" t="s">
        <v>384</v>
      </c>
      <c r="E124" s="180"/>
      <c r="F124" s="183"/>
      <c r="G124" s="184"/>
      <c r="H124" s="135" t="s">
        <v>94</v>
      </c>
      <c r="I124" s="134" t="s">
        <v>95</v>
      </c>
      <c r="J124" s="124">
        <v>20</v>
      </c>
      <c r="K124" s="124"/>
      <c r="L124" s="124"/>
      <c r="M124" s="124"/>
      <c r="N124" s="124"/>
      <c r="O124" s="125">
        <v>1</v>
      </c>
      <c r="P124" s="124"/>
      <c r="Q124" s="124"/>
      <c r="R124" s="124"/>
      <c r="S124" s="109"/>
      <c r="T124" s="109"/>
      <c r="U124" s="109"/>
      <c r="V124" s="109"/>
      <c r="W124" s="211"/>
      <c r="X124" s="211"/>
      <c r="Y124" s="211"/>
      <c r="Z124" s="132">
        <f t="shared" si="5"/>
        <v>0</v>
      </c>
      <c r="AA124" s="211"/>
      <c r="AB124" s="211"/>
      <c r="AC124" s="211"/>
      <c r="AD124" s="211"/>
      <c r="AE124" s="213"/>
    </row>
    <row r="125" spans="1:31" ht="29" x14ac:dyDescent="0.35">
      <c r="A125" s="123">
        <v>120</v>
      </c>
      <c r="B125" s="124">
        <v>1014207</v>
      </c>
      <c r="C125" s="125" t="s">
        <v>385</v>
      </c>
      <c r="D125" s="180" t="s">
        <v>386</v>
      </c>
      <c r="E125" s="180"/>
      <c r="F125" s="124" t="s">
        <v>348</v>
      </c>
      <c r="G125" s="162" t="s">
        <v>270</v>
      </c>
      <c r="H125" s="129" t="s">
        <v>94</v>
      </c>
      <c r="I125" s="128" t="s">
        <v>95</v>
      </c>
      <c r="J125" s="124">
        <v>20</v>
      </c>
      <c r="K125" s="124"/>
      <c r="L125" s="124"/>
      <c r="M125" s="124"/>
      <c r="N125" s="124"/>
      <c r="O125" s="125">
        <v>1</v>
      </c>
      <c r="P125" s="124"/>
      <c r="Q125" s="124"/>
      <c r="R125" s="124"/>
      <c r="S125" s="109"/>
      <c r="T125" s="109"/>
      <c r="U125" s="109"/>
      <c r="V125" s="109"/>
      <c r="W125" s="211"/>
      <c r="X125" s="211"/>
      <c r="Y125" s="211"/>
      <c r="Z125" s="132">
        <f t="shared" si="5"/>
        <v>0</v>
      </c>
      <c r="AA125" s="211"/>
      <c r="AB125" s="211"/>
      <c r="AC125" s="211"/>
      <c r="AD125" s="211"/>
      <c r="AE125" s="213"/>
    </row>
    <row r="126" spans="1:31" ht="29" x14ac:dyDescent="0.35">
      <c r="A126" s="123">
        <v>121</v>
      </c>
      <c r="B126" s="124">
        <v>1014206</v>
      </c>
      <c r="C126" s="125" t="s">
        <v>387</v>
      </c>
      <c r="D126" s="180" t="s">
        <v>388</v>
      </c>
      <c r="E126" s="180"/>
      <c r="F126" s="124" t="s">
        <v>348</v>
      </c>
      <c r="G126" s="162" t="s">
        <v>270</v>
      </c>
      <c r="H126" s="135" t="s">
        <v>94</v>
      </c>
      <c r="I126" s="134" t="s">
        <v>95</v>
      </c>
      <c r="J126" s="124">
        <v>20</v>
      </c>
      <c r="K126" s="124"/>
      <c r="L126" s="124"/>
      <c r="M126" s="124"/>
      <c r="N126" s="124"/>
      <c r="O126" s="125">
        <v>1</v>
      </c>
      <c r="P126" s="124"/>
      <c r="Q126" s="124"/>
      <c r="R126" s="124"/>
      <c r="S126" s="109"/>
      <c r="T126" s="109"/>
      <c r="U126" s="109"/>
      <c r="V126" s="109"/>
      <c r="W126" s="211"/>
      <c r="X126" s="211"/>
      <c r="Y126" s="211"/>
      <c r="Z126" s="132">
        <f t="shared" si="5"/>
        <v>0</v>
      </c>
      <c r="AA126" s="211"/>
      <c r="AB126" s="211"/>
      <c r="AC126" s="211"/>
      <c r="AD126" s="211"/>
      <c r="AE126" s="213"/>
    </row>
    <row r="127" spans="1:31" ht="29" x14ac:dyDescent="0.35">
      <c r="A127" s="133">
        <v>122</v>
      </c>
      <c r="B127" s="124">
        <v>1014216</v>
      </c>
      <c r="C127" s="125" t="s">
        <v>389</v>
      </c>
      <c r="D127" s="180" t="s">
        <v>390</v>
      </c>
      <c r="E127" s="180"/>
      <c r="F127" s="124" t="s">
        <v>348</v>
      </c>
      <c r="G127" s="162" t="s">
        <v>270</v>
      </c>
      <c r="H127" s="129" t="s">
        <v>94</v>
      </c>
      <c r="I127" s="128" t="s">
        <v>95</v>
      </c>
      <c r="J127" s="124">
        <v>20</v>
      </c>
      <c r="K127" s="124"/>
      <c r="L127" s="124"/>
      <c r="M127" s="124"/>
      <c r="N127" s="124"/>
      <c r="O127" s="125">
        <v>1</v>
      </c>
      <c r="P127" s="124"/>
      <c r="Q127" s="124"/>
      <c r="R127" s="124"/>
      <c r="S127" s="109"/>
      <c r="T127" s="109"/>
      <c r="U127" s="109"/>
      <c r="V127" s="109"/>
      <c r="W127" s="211"/>
      <c r="X127" s="211"/>
      <c r="Y127" s="211"/>
      <c r="Z127" s="132">
        <f t="shared" si="5"/>
        <v>0</v>
      </c>
      <c r="AA127" s="211"/>
      <c r="AB127" s="211"/>
      <c r="AC127" s="211"/>
      <c r="AD127" s="211"/>
      <c r="AE127" s="213"/>
    </row>
    <row r="128" spans="1:31" ht="29" x14ac:dyDescent="0.35">
      <c r="A128" s="123">
        <v>123</v>
      </c>
      <c r="B128" s="124">
        <v>1014209</v>
      </c>
      <c r="C128" s="125" t="s">
        <v>391</v>
      </c>
      <c r="D128" s="179" t="s">
        <v>392</v>
      </c>
      <c r="E128" s="179"/>
      <c r="F128" s="124" t="s">
        <v>348</v>
      </c>
      <c r="G128" s="185" t="s">
        <v>270</v>
      </c>
      <c r="H128" s="129" t="s">
        <v>94</v>
      </c>
      <c r="I128" s="128" t="s">
        <v>95</v>
      </c>
      <c r="J128" s="124">
        <v>20</v>
      </c>
      <c r="K128" s="124"/>
      <c r="L128" s="124"/>
      <c r="M128" s="124"/>
      <c r="N128" s="124"/>
      <c r="O128" s="125">
        <v>1</v>
      </c>
      <c r="P128" s="124"/>
      <c r="Q128" s="124"/>
      <c r="R128" s="124"/>
      <c r="S128" s="109"/>
      <c r="T128" s="109"/>
      <c r="U128" s="109"/>
      <c r="V128" s="109"/>
      <c r="W128" s="211"/>
      <c r="X128" s="211"/>
      <c r="Y128" s="211"/>
      <c r="Z128" s="132">
        <f t="shared" si="5"/>
        <v>0</v>
      </c>
      <c r="AA128" s="211"/>
      <c r="AB128" s="211"/>
      <c r="AC128" s="211"/>
      <c r="AD128" s="211"/>
      <c r="AE128" s="213"/>
    </row>
    <row r="129" spans="1:31" ht="29" x14ac:dyDescent="0.35">
      <c r="A129" s="123">
        <v>124</v>
      </c>
      <c r="B129" s="124">
        <v>1014220</v>
      </c>
      <c r="C129" s="125" t="s">
        <v>393</v>
      </c>
      <c r="D129" s="180" t="s">
        <v>394</v>
      </c>
      <c r="E129" s="180"/>
      <c r="F129" s="124" t="s">
        <v>361</v>
      </c>
      <c r="G129" s="185" t="s">
        <v>270</v>
      </c>
      <c r="H129" s="135" t="s">
        <v>94</v>
      </c>
      <c r="I129" s="134" t="s">
        <v>95</v>
      </c>
      <c r="J129" s="124">
        <v>20</v>
      </c>
      <c r="K129" s="124"/>
      <c r="L129" s="124"/>
      <c r="M129" s="124"/>
      <c r="N129" s="124"/>
      <c r="O129" s="125">
        <v>1</v>
      </c>
      <c r="P129" s="124"/>
      <c r="Q129" s="124"/>
      <c r="R129" s="124"/>
      <c r="S129" s="109"/>
      <c r="T129" s="109"/>
      <c r="U129" s="109"/>
      <c r="V129" s="109"/>
      <c r="W129" s="211"/>
      <c r="X129" s="211"/>
      <c r="Y129" s="211"/>
      <c r="Z129" s="132">
        <f t="shared" si="5"/>
        <v>0</v>
      </c>
      <c r="AA129" s="211"/>
      <c r="AB129" s="211"/>
      <c r="AC129" s="211"/>
      <c r="AD129" s="211"/>
      <c r="AE129" s="213"/>
    </row>
    <row r="130" spans="1:31" ht="29" x14ac:dyDescent="0.35">
      <c r="A130" s="133">
        <v>125</v>
      </c>
      <c r="B130" s="124">
        <v>1014221</v>
      </c>
      <c r="C130" s="125" t="s">
        <v>395</v>
      </c>
      <c r="D130" s="186" t="s">
        <v>396</v>
      </c>
      <c r="E130" s="186"/>
      <c r="F130" s="124" t="s">
        <v>324</v>
      </c>
      <c r="G130" s="162" t="s">
        <v>270</v>
      </c>
      <c r="H130" s="129" t="s">
        <v>94</v>
      </c>
      <c r="I130" s="128" t="s">
        <v>95</v>
      </c>
      <c r="J130" s="124">
        <v>40</v>
      </c>
      <c r="K130" s="124"/>
      <c r="L130" s="124"/>
      <c r="M130" s="124"/>
      <c r="N130" s="124"/>
      <c r="O130" s="125">
        <v>2</v>
      </c>
      <c r="P130" s="124"/>
      <c r="Q130" s="124"/>
      <c r="R130" s="124"/>
      <c r="S130" s="109"/>
      <c r="T130" s="109"/>
      <c r="U130" s="109"/>
      <c r="V130" s="109"/>
      <c r="W130" s="211"/>
      <c r="X130" s="211"/>
      <c r="Y130" s="211"/>
      <c r="Z130" s="132">
        <f t="shared" si="5"/>
        <v>0</v>
      </c>
      <c r="AA130" s="211"/>
      <c r="AB130" s="211"/>
      <c r="AC130" s="211"/>
      <c r="AD130" s="211"/>
      <c r="AE130" s="213"/>
    </row>
    <row r="131" spans="1:31" ht="29" x14ac:dyDescent="0.35">
      <c r="A131" s="123">
        <v>126</v>
      </c>
      <c r="B131" s="124">
        <v>1014222</v>
      </c>
      <c r="C131" s="125" t="s">
        <v>397</v>
      </c>
      <c r="D131" s="186" t="s">
        <v>398</v>
      </c>
      <c r="E131" s="186"/>
      <c r="F131" s="124" t="s">
        <v>324</v>
      </c>
      <c r="G131" s="162" t="s">
        <v>270</v>
      </c>
      <c r="H131" s="129" t="s">
        <v>94</v>
      </c>
      <c r="I131" s="128" t="s">
        <v>95</v>
      </c>
      <c r="J131" s="124">
        <v>40</v>
      </c>
      <c r="K131" s="124"/>
      <c r="L131" s="124"/>
      <c r="M131" s="124"/>
      <c r="N131" s="124"/>
      <c r="O131" s="125">
        <v>2</v>
      </c>
      <c r="P131" s="124"/>
      <c r="Q131" s="124"/>
      <c r="R131" s="124"/>
      <c r="S131" s="109"/>
      <c r="T131" s="109"/>
      <c r="U131" s="109"/>
      <c r="V131" s="109"/>
      <c r="W131" s="211"/>
      <c r="X131" s="211"/>
      <c r="Y131" s="211"/>
      <c r="Z131" s="132">
        <f t="shared" si="5"/>
        <v>0</v>
      </c>
      <c r="AA131" s="211"/>
      <c r="AB131" s="211"/>
      <c r="AC131" s="211"/>
      <c r="AD131" s="211"/>
      <c r="AE131" s="213"/>
    </row>
    <row r="132" spans="1:31" ht="29" x14ac:dyDescent="0.35">
      <c r="A132" s="123">
        <v>127</v>
      </c>
      <c r="B132" s="124">
        <v>1014421</v>
      </c>
      <c r="C132" s="125" t="s">
        <v>399</v>
      </c>
      <c r="D132" s="187" t="s">
        <v>400</v>
      </c>
      <c r="E132" s="187"/>
      <c r="F132" s="124" t="s">
        <v>324</v>
      </c>
      <c r="G132" s="162" t="s">
        <v>270</v>
      </c>
      <c r="H132" s="135" t="s">
        <v>94</v>
      </c>
      <c r="I132" s="134" t="s">
        <v>95</v>
      </c>
      <c r="J132" s="124">
        <v>40</v>
      </c>
      <c r="K132" s="124"/>
      <c r="L132" s="124"/>
      <c r="M132" s="124"/>
      <c r="N132" s="124"/>
      <c r="O132" s="125">
        <v>2</v>
      </c>
      <c r="P132" s="124"/>
      <c r="Q132" s="124"/>
      <c r="R132" s="124"/>
      <c r="S132" s="109"/>
      <c r="T132" s="109"/>
      <c r="U132" s="109"/>
      <c r="V132" s="109"/>
      <c r="W132" s="211"/>
      <c r="X132" s="211"/>
      <c r="Y132" s="211"/>
      <c r="Z132" s="132">
        <f t="shared" si="5"/>
        <v>0</v>
      </c>
      <c r="AA132" s="211"/>
      <c r="AB132" s="211"/>
      <c r="AC132" s="211"/>
      <c r="AD132" s="211"/>
      <c r="AE132" s="213"/>
    </row>
    <row r="133" spans="1:31" ht="29" x14ac:dyDescent="0.35">
      <c r="A133" s="133">
        <v>128</v>
      </c>
      <c r="B133" s="162">
        <v>1014270</v>
      </c>
      <c r="C133" s="188" t="s">
        <v>401</v>
      </c>
      <c r="D133" s="189" t="s">
        <v>402</v>
      </c>
      <c r="E133" s="190"/>
      <c r="F133" s="124" t="s">
        <v>403</v>
      </c>
      <c r="G133" s="162" t="s">
        <v>270</v>
      </c>
      <c r="H133" s="129" t="s">
        <v>94</v>
      </c>
      <c r="I133" s="128" t="s">
        <v>95</v>
      </c>
      <c r="J133" s="124">
        <v>40</v>
      </c>
      <c r="K133" s="124"/>
      <c r="L133" s="124"/>
      <c r="M133" s="124"/>
      <c r="N133" s="124"/>
      <c r="O133" s="163">
        <v>2</v>
      </c>
      <c r="P133" s="124"/>
      <c r="Q133" s="124"/>
      <c r="R133" s="124"/>
      <c r="S133" s="109"/>
      <c r="T133" s="109"/>
      <c r="U133" s="109"/>
      <c r="V133" s="109"/>
      <c r="W133" s="211"/>
      <c r="X133" s="211"/>
      <c r="Y133" s="211"/>
      <c r="Z133" s="132">
        <f t="shared" si="5"/>
        <v>0</v>
      </c>
      <c r="AA133" s="211"/>
      <c r="AB133" s="211"/>
      <c r="AC133" s="211"/>
      <c r="AD133" s="211"/>
      <c r="AE133" s="213"/>
    </row>
    <row r="134" spans="1:31" ht="29" x14ac:dyDescent="0.35">
      <c r="A134" s="123">
        <v>129</v>
      </c>
      <c r="B134" s="162">
        <v>1014268</v>
      </c>
      <c r="C134" s="188" t="s">
        <v>404</v>
      </c>
      <c r="D134" s="189" t="s">
        <v>405</v>
      </c>
      <c r="E134" s="190"/>
      <c r="F134" s="124" t="s">
        <v>403</v>
      </c>
      <c r="G134" s="162" t="s">
        <v>270</v>
      </c>
      <c r="H134" s="129" t="s">
        <v>94</v>
      </c>
      <c r="I134" s="128" t="s">
        <v>95</v>
      </c>
      <c r="J134" s="124">
        <v>40</v>
      </c>
      <c r="K134" s="124"/>
      <c r="L134" s="124"/>
      <c r="M134" s="124"/>
      <c r="N134" s="124"/>
      <c r="O134" s="163">
        <v>2</v>
      </c>
      <c r="P134" s="124"/>
      <c r="Q134" s="124"/>
      <c r="R134" s="124"/>
      <c r="S134" s="109"/>
      <c r="T134" s="109"/>
      <c r="U134" s="109"/>
      <c r="V134" s="109"/>
      <c r="W134" s="211"/>
      <c r="X134" s="211"/>
      <c r="Y134" s="211"/>
      <c r="Z134" s="132">
        <f t="shared" ref="Z134:Z165" si="6">J134*Y134</f>
        <v>0</v>
      </c>
      <c r="AA134" s="211"/>
      <c r="AB134" s="211"/>
      <c r="AC134" s="211"/>
      <c r="AD134" s="211"/>
      <c r="AE134" s="213"/>
    </row>
    <row r="135" spans="1:31" ht="29" x14ac:dyDescent="0.35">
      <c r="A135" s="123">
        <v>130</v>
      </c>
      <c r="B135" s="124">
        <v>1014223</v>
      </c>
      <c r="C135" s="125" t="s">
        <v>406</v>
      </c>
      <c r="D135" s="187" t="s">
        <v>407</v>
      </c>
      <c r="E135" s="187"/>
      <c r="F135" s="124" t="s">
        <v>324</v>
      </c>
      <c r="G135" s="162" t="s">
        <v>270</v>
      </c>
      <c r="H135" s="129" t="s">
        <v>94</v>
      </c>
      <c r="I135" s="128" t="s">
        <v>95</v>
      </c>
      <c r="J135" s="124">
        <v>40</v>
      </c>
      <c r="K135" s="124"/>
      <c r="L135" s="124"/>
      <c r="M135" s="124"/>
      <c r="N135" s="124"/>
      <c r="O135" s="125">
        <v>2</v>
      </c>
      <c r="P135" s="124"/>
      <c r="Q135" s="124"/>
      <c r="R135" s="124"/>
      <c r="S135" s="109"/>
      <c r="T135" s="109"/>
      <c r="U135" s="109"/>
      <c r="V135" s="109"/>
      <c r="W135" s="211"/>
      <c r="X135" s="211"/>
      <c r="Y135" s="211"/>
      <c r="Z135" s="132">
        <f t="shared" si="6"/>
        <v>0</v>
      </c>
      <c r="AA135" s="211"/>
      <c r="AB135" s="211"/>
      <c r="AC135" s="211"/>
      <c r="AD135" s="211"/>
      <c r="AE135" s="213"/>
    </row>
    <row r="136" spans="1:31" ht="42.75" customHeight="1" x14ac:dyDescent="0.35">
      <c r="A136" s="133">
        <v>131</v>
      </c>
      <c r="B136" s="124">
        <v>1014228</v>
      </c>
      <c r="C136" s="125" t="s">
        <v>408</v>
      </c>
      <c r="D136" s="186" t="s">
        <v>409</v>
      </c>
      <c r="E136" s="186"/>
      <c r="F136" s="124" t="s">
        <v>410</v>
      </c>
      <c r="G136" s="162" t="s">
        <v>278</v>
      </c>
      <c r="H136" s="135" t="s">
        <v>94</v>
      </c>
      <c r="I136" s="134" t="s">
        <v>95</v>
      </c>
      <c r="J136" s="124">
        <v>40</v>
      </c>
      <c r="K136" s="124"/>
      <c r="L136" s="124"/>
      <c r="M136" s="124"/>
      <c r="N136" s="124"/>
      <c r="O136" s="125">
        <v>2</v>
      </c>
      <c r="P136" s="124"/>
      <c r="Q136" s="124"/>
      <c r="R136" s="124"/>
      <c r="S136" s="109"/>
      <c r="T136" s="109"/>
      <c r="U136" s="109"/>
      <c r="V136" s="109"/>
      <c r="W136" s="211"/>
      <c r="X136" s="211"/>
      <c r="Y136" s="211"/>
      <c r="Z136" s="132">
        <f t="shared" si="6"/>
        <v>0</v>
      </c>
      <c r="AA136" s="211"/>
      <c r="AB136" s="211"/>
      <c r="AC136" s="211"/>
      <c r="AD136" s="211"/>
      <c r="AE136" s="213"/>
    </row>
    <row r="137" spans="1:31" ht="29" x14ac:dyDescent="0.35">
      <c r="A137" s="123">
        <v>132</v>
      </c>
      <c r="B137" s="124">
        <v>1014225</v>
      </c>
      <c r="C137" s="125" t="s">
        <v>411</v>
      </c>
      <c r="D137" s="186" t="s">
        <v>412</v>
      </c>
      <c r="E137" s="186"/>
      <c r="F137" s="124" t="s">
        <v>410</v>
      </c>
      <c r="G137" s="162" t="s">
        <v>278</v>
      </c>
      <c r="H137" s="129" t="s">
        <v>94</v>
      </c>
      <c r="I137" s="128" t="s">
        <v>95</v>
      </c>
      <c r="J137" s="124">
        <v>40</v>
      </c>
      <c r="K137" s="124"/>
      <c r="L137" s="124"/>
      <c r="M137" s="124"/>
      <c r="N137" s="124"/>
      <c r="O137" s="125">
        <v>2</v>
      </c>
      <c r="P137" s="124"/>
      <c r="Q137" s="124"/>
      <c r="R137" s="124"/>
      <c r="S137" s="109"/>
      <c r="T137" s="109"/>
      <c r="U137" s="109"/>
      <c r="V137" s="109"/>
      <c r="W137" s="211"/>
      <c r="X137" s="211"/>
      <c r="Y137" s="211"/>
      <c r="Z137" s="132">
        <f t="shared" si="6"/>
        <v>0</v>
      </c>
      <c r="AA137" s="211"/>
      <c r="AB137" s="211"/>
      <c r="AC137" s="211"/>
      <c r="AD137" s="211"/>
      <c r="AE137" s="213"/>
    </row>
    <row r="138" spans="1:31" ht="29" x14ac:dyDescent="0.35">
      <c r="A138" s="123">
        <v>133</v>
      </c>
      <c r="B138" s="124">
        <v>1014226</v>
      </c>
      <c r="C138" s="125" t="s">
        <v>413</v>
      </c>
      <c r="D138" s="186" t="s">
        <v>414</v>
      </c>
      <c r="E138" s="186"/>
      <c r="F138" s="124" t="s">
        <v>410</v>
      </c>
      <c r="G138" s="162" t="s">
        <v>278</v>
      </c>
      <c r="H138" s="129" t="s">
        <v>94</v>
      </c>
      <c r="I138" s="128" t="s">
        <v>95</v>
      </c>
      <c r="J138" s="124">
        <v>40</v>
      </c>
      <c r="K138" s="124"/>
      <c r="L138" s="124"/>
      <c r="M138" s="124"/>
      <c r="N138" s="124"/>
      <c r="O138" s="125">
        <v>2</v>
      </c>
      <c r="P138" s="124"/>
      <c r="Q138" s="124"/>
      <c r="R138" s="124"/>
      <c r="S138" s="109"/>
      <c r="T138" s="109"/>
      <c r="U138" s="109"/>
      <c r="V138" s="109"/>
      <c r="W138" s="211"/>
      <c r="X138" s="211"/>
      <c r="Y138" s="211"/>
      <c r="Z138" s="132">
        <f t="shared" si="6"/>
        <v>0</v>
      </c>
      <c r="AA138" s="211"/>
      <c r="AB138" s="211"/>
      <c r="AC138" s="211"/>
      <c r="AD138" s="211"/>
      <c r="AE138" s="213"/>
    </row>
    <row r="139" spans="1:31" ht="29" x14ac:dyDescent="0.35">
      <c r="A139" s="133">
        <v>134</v>
      </c>
      <c r="B139" s="124">
        <v>1014227</v>
      </c>
      <c r="C139" s="125" t="s">
        <v>415</v>
      </c>
      <c r="D139" s="187" t="s">
        <v>416</v>
      </c>
      <c r="E139" s="187"/>
      <c r="F139" s="124" t="s">
        <v>417</v>
      </c>
      <c r="G139" s="162" t="s">
        <v>278</v>
      </c>
      <c r="H139" s="135" t="s">
        <v>94</v>
      </c>
      <c r="I139" s="134" t="s">
        <v>95</v>
      </c>
      <c r="J139" s="124">
        <v>40</v>
      </c>
      <c r="K139" s="124"/>
      <c r="L139" s="124"/>
      <c r="M139" s="124"/>
      <c r="N139" s="124"/>
      <c r="O139" s="125">
        <v>2</v>
      </c>
      <c r="P139" s="124"/>
      <c r="Q139" s="124"/>
      <c r="R139" s="124"/>
      <c r="S139" s="109"/>
      <c r="T139" s="109"/>
      <c r="U139" s="109"/>
      <c r="V139" s="109"/>
      <c r="W139" s="211"/>
      <c r="X139" s="211"/>
      <c r="Y139" s="211"/>
      <c r="Z139" s="132">
        <f t="shared" si="6"/>
        <v>0</v>
      </c>
      <c r="AA139" s="211"/>
      <c r="AB139" s="211"/>
      <c r="AC139" s="211"/>
      <c r="AD139" s="211"/>
      <c r="AE139" s="213"/>
    </row>
    <row r="140" spans="1:31" ht="29" x14ac:dyDescent="0.35">
      <c r="A140" s="123">
        <v>135</v>
      </c>
      <c r="B140" s="124">
        <v>1014233</v>
      </c>
      <c r="C140" s="125" t="s">
        <v>418</v>
      </c>
      <c r="D140" s="186" t="s">
        <v>419</v>
      </c>
      <c r="E140" s="186"/>
      <c r="F140" s="124" t="s">
        <v>417</v>
      </c>
      <c r="G140" s="162" t="s">
        <v>278</v>
      </c>
      <c r="H140" s="129" t="s">
        <v>94</v>
      </c>
      <c r="I140" s="128" t="s">
        <v>95</v>
      </c>
      <c r="J140" s="124">
        <v>40</v>
      </c>
      <c r="K140" s="124"/>
      <c r="L140" s="124"/>
      <c r="M140" s="124"/>
      <c r="N140" s="124"/>
      <c r="O140" s="125">
        <v>2</v>
      </c>
      <c r="P140" s="124"/>
      <c r="Q140" s="124"/>
      <c r="R140" s="124"/>
      <c r="S140" s="109"/>
      <c r="T140" s="109"/>
      <c r="U140" s="109"/>
      <c r="V140" s="109"/>
      <c r="W140" s="211"/>
      <c r="X140" s="211"/>
      <c r="Y140" s="211"/>
      <c r="Z140" s="132">
        <f t="shared" si="6"/>
        <v>0</v>
      </c>
      <c r="AA140" s="211"/>
      <c r="AB140" s="211"/>
      <c r="AC140" s="211"/>
      <c r="AD140" s="211"/>
      <c r="AE140" s="213"/>
    </row>
    <row r="141" spans="1:31" ht="29" x14ac:dyDescent="0.35">
      <c r="A141" s="123">
        <v>136</v>
      </c>
      <c r="B141" s="124">
        <v>1014234</v>
      </c>
      <c r="C141" s="125" t="s">
        <v>420</v>
      </c>
      <c r="D141" s="186" t="s">
        <v>421</v>
      </c>
      <c r="E141" s="186"/>
      <c r="F141" s="124" t="s">
        <v>417</v>
      </c>
      <c r="G141" s="162" t="s">
        <v>278</v>
      </c>
      <c r="H141" s="129" t="s">
        <v>94</v>
      </c>
      <c r="I141" s="128" t="s">
        <v>95</v>
      </c>
      <c r="J141" s="124">
        <v>40</v>
      </c>
      <c r="K141" s="124"/>
      <c r="L141" s="124"/>
      <c r="M141" s="124"/>
      <c r="N141" s="124"/>
      <c r="O141" s="125">
        <v>2</v>
      </c>
      <c r="P141" s="124"/>
      <c r="Q141" s="124"/>
      <c r="R141" s="124"/>
      <c r="S141" s="109"/>
      <c r="T141" s="109"/>
      <c r="U141" s="109"/>
      <c r="V141" s="109"/>
      <c r="W141" s="211"/>
      <c r="X141" s="211"/>
      <c r="Y141" s="211"/>
      <c r="Z141" s="132">
        <f t="shared" si="6"/>
        <v>0</v>
      </c>
      <c r="AA141" s="211"/>
      <c r="AB141" s="211"/>
      <c r="AC141" s="211"/>
      <c r="AD141" s="211"/>
      <c r="AE141" s="213"/>
    </row>
    <row r="142" spans="1:31" ht="29" x14ac:dyDescent="0.35">
      <c r="A142" s="133">
        <v>137</v>
      </c>
      <c r="B142" s="124">
        <v>1014236</v>
      </c>
      <c r="C142" s="125" t="s">
        <v>422</v>
      </c>
      <c r="D142" s="187" t="s">
        <v>423</v>
      </c>
      <c r="E142" s="187"/>
      <c r="F142" s="124" t="s">
        <v>324</v>
      </c>
      <c r="G142" s="162" t="s">
        <v>270</v>
      </c>
      <c r="H142" s="135" t="s">
        <v>94</v>
      </c>
      <c r="I142" s="134" t="s">
        <v>95</v>
      </c>
      <c r="J142" s="124">
        <v>80</v>
      </c>
      <c r="K142" s="124"/>
      <c r="L142" s="124"/>
      <c r="M142" s="124"/>
      <c r="N142" s="124"/>
      <c r="O142" s="125">
        <v>4</v>
      </c>
      <c r="P142" s="124"/>
      <c r="Q142" s="124"/>
      <c r="R142" s="124"/>
      <c r="S142" s="109"/>
      <c r="T142" s="109"/>
      <c r="U142" s="109"/>
      <c r="V142" s="109"/>
      <c r="W142" s="211"/>
      <c r="X142" s="211"/>
      <c r="Y142" s="211"/>
      <c r="Z142" s="132">
        <f t="shared" si="6"/>
        <v>0</v>
      </c>
      <c r="AA142" s="211"/>
      <c r="AB142" s="211"/>
      <c r="AC142" s="211"/>
      <c r="AD142" s="211"/>
      <c r="AE142" s="213"/>
    </row>
    <row r="143" spans="1:31" ht="29" x14ac:dyDescent="0.35">
      <c r="A143" s="123">
        <v>138</v>
      </c>
      <c r="B143" s="124">
        <v>1014237</v>
      </c>
      <c r="C143" s="125" t="s">
        <v>424</v>
      </c>
      <c r="D143" s="187" t="s">
        <v>425</v>
      </c>
      <c r="E143" s="187"/>
      <c r="F143" s="124" t="s">
        <v>324</v>
      </c>
      <c r="G143" s="162" t="s">
        <v>270</v>
      </c>
      <c r="H143" s="129" t="s">
        <v>94</v>
      </c>
      <c r="I143" s="128" t="s">
        <v>95</v>
      </c>
      <c r="J143" s="124">
        <v>40</v>
      </c>
      <c r="K143" s="124"/>
      <c r="L143" s="124"/>
      <c r="M143" s="124"/>
      <c r="N143" s="124"/>
      <c r="O143" s="125">
        <v>2</v>
      </c>
      <c r="P143" s="124"/>
      <c r="Q143" s="124"/>
      <c r="R143" s="124"/>
      <c r="S143" s="109"/>
      <c r="T143" s="109"/>
      <c r="U143" s="109"/>
      <c r="V143" s="109"/>
      <c r="W143" s="211"/>
      <c r="X143" s="211"/>
      <c r="Y143" s="211"/>
      <c r="Z143" s="132">
        <f t="shared" si="6"/>
        <v>0</v>
      </c>
      <c r="AA143" s="211"/>
      <c r="AB143" s="211"/>
      <c r="AC143" s="211"/>
      <c r="AD143" s="211"/>
      <c r="AE143" s="213"/>
    </row>
    <row r="144" spans="1:31" ht="29" x14ac:dyDescent="0.35">
      <c r="A144" s="123">
        <v>139</v>
      </c>
      <c r="B144" s="124">
        <v>1014238</v>
      </c>
      <c r="C144" s="125" t="s">
        <v>426</v>
      </c>
      <c r="D144" s="187" t="s">
        <v>286</v>
      </c>
      <c r="E144" s="187"/>
      <c r="F144" s="124" t="s">
        <v>324</v>
      </c>
      <c r="G144" s="162" t="s">
        <v>270</v>
      </c>
      <c r="H144" s="129" t="s">
        <v>94</v>
      </c>
      <c r="I144" s="128" t="s">
        <v>95</v>
      </c>
      <c r="J144" s="124">
        <v>40</v>
      </c>
      <c r="K144" s="124"/>
      <c r="L144" s="124"/>
      <c r="M144" s="124"/>
      <c r="N144" s="124"/>
      <c r="O144" s="125">
        <v>2</v>
      </c>
      <c r="P144" s="124"/>
      <c r="Q144" s="124"/>
      <c r="R144" s="124"/>
      <c r="S144" s="109"/>
      <c r="T144" s="109"/>
      <c r="U144" s="109"/>
      <c r="V144" s="109"/>
      <c r="W144" s="211"/>
      <c r="X144" s="211"/>
      <c r="Y144" s="211"/>
      <c r="Z144" s="132">
        <f t="shared" si="6"/>
        <v>0</v>
      </c>
      <c r="AA144" s="211"/>
      <c r="AB144" s="211"/>
      <c r="AC144" s="211"/>
      <c r="AD144" s="211"/>
      <c r="AE144" s="213"/>
    </row>
    <row r="145" spans="1:31" ht="29" x14ac:dyDescent="0.35">
      <c r="A145" s="133">
        <v>140</v>
      </c>
      <c r="B145" s="124">
        <v>1014240</v>
      </c>
      <c r="C145" s="125" t="s">
        <v>427</v>
      </c>
      <c r="D145" s="187" t="s">
        <v>288</v>
      </c>
      <c r="E145" s="187"/>
      <c r="F145" s="124" t="s">
        <v>324</v>
      </c>
      <c r="G145" s="162" t="s">
        <v>270</v>
      </c>
      <c r="H145" s="135" t="s">
        <v>94</v>
      </c>
      <c r="I145" s="134" t="s">
        <v>95</v>
      </c>
      <c r="J145" s="124">
        <v>40</v>
      </c>
      <c r="K145" s="124"/>
      <c r="L145" s="124"/>
      <c r="M145" s="124"/>
      <c r="N145" s="124"/>
      <c r="O145" s="125">
        <v>2</v>
      </c>
      <c r="P145" s="124"/>
      <c r="Q145" s="124"/>
      <c r="R145" s="124"/>
      <c r="S145" s="109"/>
      <c r="T145" s="109"/>
      <c r="U145" s="109"/>
      <c r="V145" s="109"/>
      <c r="W145" s="211"/>
      <c r="X145" s="211"/>
      <c r="Y145" s="211"/>
      <c r="Z145" s="132">
        <f t="shared" si="6"/>
        <v>0</v>
      </c>
      <c r="AA145" s="211"/>
      <c r="AB145" s="211"/>
      <c r="AC145" s="211"/>
      <c r="AD145" s="211"/>
      <c r="AE145" s="213"/>
    </row>
    <row r="146" spans="1:31" ht="29" x14ac:dyDescent="0.35">
      <c r="A146" s="123">
        <v>141</v>
      </c>
      <c r="B146" s="124">
        <v>1014235</v>
      </c>
      <c r="C146" s="125" t="s">
        <v>428</v>
      </c>
      <c r="D146" s="187" t="s">
        <v>429</v>
      </c>
      <c r="E146" s="187"/>
      <c r="F146" s="124" t="s">
        <v>430</v>
      </c>
      <c r="G146" s="162" t="s">
        <v>270</v>
      </c>
      <c r="H146" s="129" t="s">
        <v>94</v>
      </c>
      <c r="I146" s="128" t="s">
        <v>95</v>
      </c>
      <c r="J146" s="124">
        <v>40</v>
      </c>
      <c r="K146" s="124"/>
      <c r="L146" s="124"/>
      <c r="M146" s="124"/>
      <c r="N146" s="124"/>
      <c r="O146" s="125">
        <v>2</v>
      </c>
      <c r="P146" s="124"/>
      <c r="Q146" s="124"/>
      <c r="R146" s="124"/>
      <c r="S146" s="109"/>
      <c r="T146" s="109"/>
      <c r="U146" s="109"/>
      <c r="V146" s="109"/>
      <c r="W146" s="211"/>
      <c r="X146" s="211"/>
      <c r="Y146" s="211"/>
      <c r="Z146" s="132">
        <f t="shared" si="6"/>
        <v>0</v>
      </c>
      <c r="AA146" s="211"/>
      <c r="AB146" s="211"/>
      <c r="AC146" s="211"/>
      <c r="AD146" s="211"/>
      <c r="AE146" s="213"/>
    </row>
    <row r="147" spans="1:31" ht="29" x14ac:dyDescent="0.35">
      <c r="A147" s="123">
        <v>142</v>
      </c>
      <c r="B147" s="124">
        <v>1014239</v>
      </c>
      <c r="C147" s="125" t="s">
        <v>431</v>
      </c>
      <c r="D147" s="187" t="s">
        <v>432</v>
      </c>
      <c r="E147" s="187"/>
      <c r="F147" s="124" t="s">
        <v>430</v>
      </c>
      <c r="G147" s="162" t="s">
        <v>270</v>
      </c>
      <c r="H147" s="129" t="s">
        <v>94</v>
      </c>
      <c r="I147" s="128" t="s">
        <v>95</v>
      </c>
      <c r="J147" s="124">
        <v>40</v>
      </c>
      <c r="K147" s="124"/>
      <c r="L147" s="124"/>
      <c r="M147" s="124"/>
      <c r="N147" s="124"/>
      <c r="O147" s="125">
        <v>2</v>
      </c>
      <c r="P147" s="124"/>
      <c r="Q147" s="124"/>
      <c r="R147" s="124"/>
      <c r="S147" s="109"/>
      <c r="T147" s="109"/>
      <c r="U147" s="109"/>
      <c r="V147" s="109"/>
      <c r="W147" s="211"/>
      <c r="X147" s="211"/>
      <c r="Y147" s="211"/>
      <c r="Z147" s="132">
        <f t="shared" si="6"/>
        <v>0</v>
      </c>
      <c r="AA147" s="211"/>
      <c r="AB147" s="211"/>
      <c r="AC147" s="211"/>
      <c r="AD147" s="211"/>
      <c r="AE147" s="213"/>
    </row>
    <row r="148" spans="1:31" ht="29" x14ac:dyDescent="0.35">
      <c r="A148" s="133">
        <v>143</v>
      </c>
      <c r="B148" s="124">
        <v>1014243</v>
      </c>
      <c r="C148" s="125" t="s">
        <v>433</v>
      </c>
      <c r="D148" s="187" t="s">
        <v>434</v>
      </c>
      <c r="E148" s="187"/>
      <c r="F148" s="124" t="s">
        <v>430</v>
      </c>
      <c r="G148" s="162" t="s">
        <v>270</v>
      </c>
      <c r="H148" s="135" t="s">
        <v>94</v>
      </c>
      <c r="I148" s="134" t="s">
        <v>95</v>
      </c>
      <c r="J148" s="124">
        <v>40</v>
      </c>
      <c r="K148" s="124"/>
      <c r="L148" s="124"/>
      <c r="M148" s="124"/>
      <c r="N148" s="124"/>
      <c r="O148" s="125">
        <v>2</v>
      </c>
      <c r="P148" s="124"/>
      <c r="Q148" s="124"/>
      <c r="R148" s="124"/>
      <c r="S148" s="109"/>
      <c r="T148" s="109"/>
      <c r="U148" s="109"/>
      <c r="V148" s="109"/>
      <c r="W148" s="211"/>
      <c r="X148" s="211"/>
      <c r="Y148" s="211"/>
      <c r="Z148" s="132">
        <f t="shared" si="6"/>
        <v>0</v>
      </c>
      <c r="AA148" s="211"/>
      <c r="AB148" s="211"/>
      <c r="AC148" s="211"/>
      <c r="AD148" s="211"/>
      <c r="AE148" s="213"/>
    </row>
    <row r="149" spans="1:31" ht="29" x14ac:dyDescent="0.35">
      <c r="A149" s="123">
        <v>144</v>
      </c>
      <c r="B149" s="124">
        <v>1014250</v>
      </c>
      <c r="C149" s="125" t="s">
        <v>435</v>
      </c>
      <c r="D149" s="187" t="s">
        <v>436</v>
      </c>
      <c r="E149" s="187"/>
      <c r="F149" s="124" t="s">
        <v>430</v>
      </c>
      <c r="G149" s="162" t="s">
        <v>270</v>
      </c>
      <c r="H149" s="129" t="s">
        <v>94</v>
      </c>
      <c r="I149" s="128" t="s">
        <v>95</v>
      </c>
      <c r="J149" s="124">
        <v>40</v>
      </c>
      <c r="K149" s="124"/>
      <c r="L149" s="124"/>
      <c r="M149" s="124"/>
      <c r="N149" s="124"/>
      <c r="O149" s="125">
        <v>2</v>
      </c>
      <c r="P149" s="124"/>
      <c r="Q149" s="124"/>
      <c r="R149" s="124"/>
      <c r="S149" s="109"/>
      <c r="T149" s="109"/>
      <c r="U149" s="109"/>
      <c r="V149" s="109"/>
      <c r="W149" s="211"/>
      <c r="X149" s="211"/>
      <c r="Y149" s="211"/>
      <c r="Z149" s="132">
        <f t="shared" si="6"/>
        <v>0</v>
      </c>
      <c r="AA149" s="211"/>
      <c r="AB149" s="211"/>
      <c r="AC149" s="211"/>
      <c r="AD149" s="211"/>
      <c r="AE149" s="213"/>
    </row>
    <row r="150" spans="1:31" ht="29" x14ac:dyDescent="0.35">
      <c r="A150" s="123">
        <v>145</v>
      </c>
      <c r="B150" s="124">
        <v>1014241</v>
      </c>
      <c r="C150" s="125" t="s">
        <v>437</v>
      </c>
      <c r="D150" s="187" t="s">
        <v>438</v>
      </c>
      <c r="E150" s="187"/>
      <c r="F150" s="124" t="s">
        <v>430</v>
      </c>
      <c r="G150" s="162" t="s">
        <v>270</v>
      </c>
      <c r="H150" s="129" t="s">
        <v>94</v>
      </c>
      <c r="I150" s="128" t="s">
        <v>95</v>
      </c>
      <c r="J150" s="124">
        <v>40</v>
      </c>
      <c r="K150" s="124"/>
      <c r="L150" s="124"/>
      <c r="M150" s="124"/>
      <c r="N150" s="124"/>
      <c r="O150" s="125">
        <v>2</v>
      </c>
      <c r="P150" s="124"/>
      <c r="Q150" s="124"/>
      <c r="R150" s="124"/>
      <c r="S150" s="109"/>
      <c r="T150" s="109"/>
      <c r="U150" s="109"/>
      <c r="V150" s="109"/>
      <c r="W150" s="211"/>
      <c r="X150" s="211"/>
      <c r="Y150" s="211"/>
      <c r="Z150" s="132">
        <f t="shared" si="6"/>
        <v>0</v>
      </c>
      <c r="AA150" s="211"/>
      <c r="AB150" s="211"/>
      <c r="AC150" s="211"/>
      <c r="AD150" s="211"/>
      <c r="AE150" s="213"/>
    </row>
    <row r="151" spans="1:31" ht="29" x14ac:dyDescent="0.35">
      <c r="A151" s="133">
        <v>146</v>
      </c>
      <c r="B151" s="124">
        <v>1014251</v>
      </c>
      <c r="C151" s="125" t="s">
        <v>439</v>
      </c>
      <c r="D151" s="187" t="s">
        <v>440</v>
      </c>
      <c r="E151" s="187"/>
      <c r="F151" s="124" t="s">
        <v>324</v>
      </c>
      <c r="G151" s="162" t="s">
        <v>270</v>
      </c>
      <c r="H151" s="135" t="s">
        <v>94</v>
      </c>
      <c r="I151" s="134" t="s">
        <v>95</v>
      </c>
      <c r="J151" s="124">
        <v>40</v>
      </c>
      <c r="K151" s="124"/>
      <c r="L151" s="124"/>
      <c r="M151" s="124"/>
      <c r="N151" s="124"/>
      <c r="O151" s="125">
        <v>2</v>
      </c>
      <c r="P151" s="124"/>
      <c r="Q151" s="124"/>
      <c r="R151" s="124"/>
      <c r="S151" s="109"/>
      <c r="T151" s="109"/>
      <c r="U151" s="109"/>
      <c r="V151" s="109"/>
      <c r="W151" s="211"/>
      <c r="X151" s="211"/>
      <c r="Y151" s="211"/>
      <c r="Z151" s="132">
        <f t="shared" si="6"/>
        <v>0</v>
      </c>
      <c r="AA151" s="211"/>
      <c r="AB151" s="211"/>
      <c r="AC151" s="211"/>
      <c r="AD151" s="211"/>
      <c r="AE151" s="213"/>
    </row>
    <row r="152" spans="1:31" ht="29" x14ac:dyDescent="0.35">
      <c r="A152" s="123">
        <v>147</v>
      </c>
      <c r="B152" s="124">
        <v>1014242</v>
      </c>
      <c r="C152" s="125" t="s">
        <v>441</v>
      </c>
      <c r="D152" s="186" t="s">
        <v>442</v>
      </c>
      <c r="E152" s="186"/>
      <c r="F152" s="124" t="s">
        <v>324</v>
      </c>
      <c r="G152" s="162" t="s">
        <v>270</v>
      </c>
      <c r="H152" s="129" t="s">
        <v>94</v>
      </c>
      <c r="I152" s="128" t="s">
        <v>95</v>
      </c>
      <c r="J152" s="124">
        <v>40</v>
      </c>
      <c r="K152" s="124"/>
      <c r="L152" s="124"/>
      <c r="M152" s="124"/>
      <c r="N152" s="124"/>
      <c r="O152" s="125">
        <v>2</v>
      </c>
      <c r="P152" s="124"/>
      <c r="Q152" s="124"/>
      <c r="R152" s="124"/>
      <c r="S152" s="109"/>
      <c r="T152" s="109"/>
      <c r="U152" s="109"/>
      <c r="V152" s="109"/>
      <c r="W152" s="211"/>
      <c r="X152" s="211"/>
      <c r="Y152" s="211"/>
      <c r="Z152" s="132">
        <f t="shared" si="6"/>
        <v>0</v>
      </c>
      <c r="AA152" s="211"/>
      <c r="AB152" s="211"/>
      <c r="AC152" s="211"/>
      <c r="AD152" s="211"/>
      <c r="AE152" s="213"/>
    </row>
    <row r="153" spans="1:31" ht="29" x14ac:dyDescent="0.35">
      <c r="A153" s="123">
        <v>148</v>
      </c>
      <c r="B153" s="124">
        <v>1014245</v>
      </c>
      <c r="C153" s="125" t="s">
        <v>443</v>
      </c>
      <c r="D153" s="187" t="s">
        <v>444</v>
      </c>
      <c r="E153" s="187"/>
      <c r="F153" s="124" t="s">
        <v>324</v>
      </c>
      <c r="G153" s="162" t="s">
        <v>270</v>
      </c>
      <c r="H153" s="129" t="s">
        <v>94</v>
      </c>
      <c r="I153" s="128" t="s">
        <v>95</v>
      </c>
      <c r="J153" s="124">
        <v>40</v>
      </c>
      <c r="K153" s="124"/>
      <c r="L153" s="124"/>
      <c r="M153" s="124"/>
      <c r="N153" s="124"/>
      <c r="O153" s="125">
        <v>2</v>
      </c>
      <c r="P153" s="124"/>
      <c r="Q153" s="124"/>
      <c r="R153" s="124"/>
      <c r="S153" s="109"/>
      <c r="T153" s="109"/>
      <c r="U153" s="109"/>
      <c r="V153" s="109"/>
      <c r="W153" s="211"/>
      <c r="X153" s="211"/>
      <c r="Y153" s="211"/>
      <c r="Z153" s="132">
        <f t="shared" si="6"/>
        <v>0</v>
      </c>
      <c r="AA153" s="211"/>
      <c r="AB153" s="211"/>
      <c r="AC153" s="211"/>
      <c r="AD153" s="211"/>
      <c r="AE153" s="213"/>
    </row>
    <row r="154" spans="1:31" ht="29" x14ac:dyDescent="0.35">
      <c r="A154" s="133">
        <v>149</v>
      </c>
      <c r="B154" s="124">
        <v>1014244</v>
      </c>
      <c r="C154" s="125" t="s">
        <v>445</v>
      </c>
      <c r="D154" s="187" t="s">
        <v>446</v>
      </c>
      <c r="E154" s="187"/>
      <c r="F154" s="124" t="s">
        <v>324</v>
      </c>
      <c r="G154" s="162" t="s">
        <v>270</v>
      </c>
      <c r="H154" s="135" t="s">
        <v>94</v>
      </c>
      <c r="I154" s="134" t="s">
        <v>95</v>
      </c>
      <c r="J154" s="124">
        <v>40</v>
      </c>
      <c r="K154" s="124"/>
      <c r="L154" s="124"/>
      <c r="M154" s="124"/>
      <c r="N154" s="124"/>
      <c r="O154" s="125">
        <v>2</v>
      </c>
      <c r="P154" s="124"/>
      <c r="Q154" s="124"/>
      <c r="R154" s="124"/>
      <c r="S154" s="109"/>
      <c r="T154" s="109"/>
      <c r="U154" s="109"/>
      <c r="V154" s="109"/>
      <c r="W154" s="211"/>
      <c r="X154" s="211"/>
      <c r="Y154" s="211"/>
      <c r="Z154" s="132">
        <f t="shared" si="6"/>
        <v>0</v>
      </c>
      <c r="AA154" s="211"/>
      <c r="AB154" s="211"/>
      <c r="AC154" s="211"/>
      <c r="AD154" s="211"/>
      <c r="AE154" s="213"/>
    </row>
    <row r="155" spans="1:31" ht="29" x14ac:dyDescent="0.35">
      <c r="A155" s="123">
        <v>150</v>
      </c>
      <c r="B155" s="124">
        <v>1014246</v>
      </c>
      <c r="C155" s="125" t="s">
        <v>447</v>
      </c>
      <c r="D155" s="187" t="s">
        <v>448</v>
      </c>
      <c r="E155" s="187"/>
      <c r="F155" s="124" t="s">
        <v>324</v>
      </c>
      <c r="G155" s="162" t="s">
        <v>270</v>
      </c>
      <c r="H155" s="129" t="s">
        <v>94</v>
      </c>
      <c r="I155" s="128" t="s">
        <v>95</v>
      </c>
      <c r="J155" s="124">
        <v>40</v>
      </c>
      <c r="K155" s="124"/>
      <c r="L155" s="124"/>
      <c r="M155" s="124"/>
      <c r="N155" s="124"/>
      <c r="O155" s="125">
        <v>2</v>
      </c>
      <c r="P155" s="124"/>
      <c r="Q155" s="124"/>
      <c r="R155" s="124"/>
      <c r="S155" s="109"/>
      <c r="T155" s="109"/>
      <c r="U155" s="109"/>
      <c r="V155" s="109"/>
      <c r="W155" s="211"/>
      <c r="X155" s="211"/>
      <c r="Y155" s="211"/>
      <c r="Z155" s="132">
        <f t="shared" si="6"/>
        <v>0</v>
      </c>
      <c r="AA155" s="211"/>
      <c r="AB155" s="211"/>
      <c r="AC155" s="211"/>
      <c r="AD155" s="211"/>
      <c r="AE155" s="213"/>
    </row>
    <row r="156" spans="1:31" ht="29" x14ac:dyDescent="0.35">
      <c r="A156" s="123">
        <v>151</v>
      </c>
      <c r="B156" s="124">
        <v>1014266</v>
      </c>
      <c r="C156" s="125" t="s">
        <v>449</v>
      </c>
      <c r="D156" s="186" t="s">
        <v>450</v>
      </c>
      <c r="E156" s="186"/>
      <c r="F156" s="124" t="s">
        <v>451</v>
      </c>
      <c r="G156" s="162" t="s">
        <v>278</v>
      </c>
      <c r="H156" s="129" t="s">
        <v>94</v>
      </c>
      <c r="I156" s="128" t="s">
        <v>95</v>
      </c>
      <c r="J156" s="124">
        <v>80</v>
      </c>
      <c r="K156" s="124"/>
      <c r="L156" s="124"/>
      <c r="M156" s="124"/>
      <c r="N156" s="124"/>
      <c r="O156" s="191">
        <v>4</v>
      </c>
      <c r="P156" s="124"/>
      <c r="Q156" s="124"/>
      <c r="R156" s="124"/>
      <c r="S156" s="109"/>
      <c r="T156" s="109"/>
      <c r="U156" s="109"/>
      <c r="V156" s="109"/>
      <c r="W156" s="211"/>
      <c r="X156" s="211"/>
      <c r="Y156" s="211"/>
      <c r="Z156" s="132">
        <f t="shared" si="6"/>
        <v>0</v>
      </c>
      <c r="AA156" s="211"/>
      <c r="AB156" s="211"/>
      <c r="AC156" s="211"/>
      <c r="AD156" s="211"/>
      <c r="AE156" s="213"/>
    </row>
    <row r="157" spans="1:31" ht="29" x14ac:dyDescent="0.35">
      <c r="A157" s="133">
        <v>152</v>
      </c>
      <c r="B157" s="124">
        <v>1014253</v>
      </c>
      <c r="C157" s="125" t="s">
        <v>452</v>
      </c>
      <c r="D157" s="186" t="s">
        <v>453</v>
      </c>
      <c r="E157" s="186"/>
      <c r="F157" s="124" t="s">
        <v>454</v>
      </c>
      <c r="G157" s="162" t="s">
        <v>278</v>
      </c>
      <c r="H157" s="129" t="s">
        <v>94</v>
      </c>
      <c r="I157" s="128" t="s">
        <v>95</v>
      </c>
      <c r="J157" s="124">
        <v>40</v>
      </c>
      <c r="K157" s="124"/>
      <c r="L157" s="124"/>
      <c r="M157" s="124"/>
      <c r="N157" s="124"/>
      <c r="O157" s="125">
        <v>2</v>
      </c>
      <c r="P157" s="124"/>
      <c r="Q157" s="124"/>
      <c r="R157" s="124"/>
      <c r="S157" s="109"/>
      <c r="T157" s="109"/>
      <c r="U157" s="109"/>
      <c r="V157" s="109"/>
      <c r="W157" s="211"/>
      <c r="X157" s="211"/>
      <c r="Y157" s="211"/>
      <c r="Z157" s="132">
        <f t="shared" si="6"/>
        <v>0</v>
      </c>
      <c r="AA157" s="211"/>
      <c r="AB157" s="211"/>
      <c r="AC157" s="211"/>
      <c r="AD157" s="211"/>
      <c r="AE157" s="213"/>
    </row>
    <row r="158" spans="1:31" ht="29" x14ac:dyDescent="0.35">
      <c r="A158" s="123">
        <v>153</v>
      </c>
      <c r="B158" s="124">
        <v>1014254</v>
      </c>
      <c r="C158" s="125" t="s">
        <v>455</v>
      </c>
      <c r="D158" s="186" t="s">
        <v>456</v>
      </c>
      <c r="E158" s="186"/>
      <c r="F158" s="124" t="s">
        <v>457</v>
      </c>
      <c r="G158" s="162" t="s">
        <v>278</v>
      </c>
      <c r="H158" s="129" t="s">
        <v>94</v>
      </c>
      <c r="I158" s="128" t="s">
        <v>95</v>
      </c>
      <c r="J158" s="124">
        <v>40</v>
      </c>
      <c r="K158" s="124"/>
      <c r="L158" s="124"/>
      <c r="M158" s="124"/>
      <c r="N158" s="124"/>
      <c r="O158" s="125">
        <v>2</v>
      </c>
      <c r="P158" s="124"/>
      <c r="Q158" s="124"/>
      <c r="R158" s="124"/>
      <c r="S158" s="109"/>
      <c r="T158" s="109"/>
      <c r="U158" s="109"/>
      <c r="V158" s="109"/>
      <c r="W158" s="211"/>
      <c r="X158" s="211"/>
      <c r="Y158" s="211"/>
      <c r="Z158" s="132">
        <f t="shared" si="6"/>
        <v>0</v>
      </c>
      <c r="AA158" s="211"/>
      <c r="AB158" s="211"/>
      <c r="AC158" s="211"/>
      <c r="AD158" s="211"/>
      <c r="AE158" s="213"/>
    </row>
    <row r="159" spans="1:31" ht="29" x14ac:dyDescent="0.35">
      <c r="A159" s="123">
        <v>154</v>
      </c>
      <c r="B159" s="124">
        <v>1014255</v>
      </c>
      <c r="C159" s="125" t="s">
        <v>458</v>
      </c>
      <c r="D159" s="187" t="s">
        <v>459</v>
      </c>
      <c r="E159" s="187"/>
      <c r="F159" s="124" t="s">
        <v>460</v>
      </c>
      <c r="G159" s="162" t="s">
        <v>278</v>
      </c>
      <c r="H159" s="135" t="s">
        <v>94</v>
      </c>
      <c r="I159" s="134" t="s">
        <v>95</v>
      </c>
      <c r="J159" s="124">
        <v>40</v>
      </c>
      <c r="K159" s="124"/>
      <c r="L159" s="124"/>
      <c r="M159" s="124"/>
      <c r="N159" s="124"/>
      <c r="O159" s="125">
        <v>2</v>
      </c>
      <c r="P159" s="124"/>
      <c r="Q159" s="124"/>
      <c r="R159" s="124"/>
      <c r="S159" s="109"/>
      <c r="T159" s="109"/>
      <c r="U159" s="109"/>
      <c r="V159" s="109"/>
      <c r="W159" s="211"/>
      <c r="X159" s="211"/>
      <c r="Y159" s="211"/>
      <c r="Z159" s="132">
        <f t="shared" si="6"/>
        <v>0</v>
      </c>
      <c r="AA159" s="211"/>
      <c r="AB159" s="211"/>
      <c r="AC159" s="211"/>
      <c r="AD159" s="211"/>
      <c r="AE159" s="213"/>
    </row>
    <row r="160" spans="1:31" ht="29" x14ac:dyDescent="0.35">
      <c r="A160" s="133">
        <v>155</v>
      </c>
      <c r="B160" s="124">
        <v>1014263</v>
      </c>
      <c r="C160" s="125" t="s">
        <v>461</v>
      </c>
      <c r="D160" s="186" t="s">
        <v>462</v>
      </c>
      <c r="E160" s="186"/>
      <c r="F160" s="124" t="s">
        <v>463</v>
      </c>
      <c r="G160" s="162" t="s">
        <v>278</v>
      </c>
      <c r="H160" s="129" t="s">
        <v>94</v>
      </c>
      <c r="I160" s="128" t="s">
        <v>95</v>
      </c>
      <c r="J160" s="124">
        <v>40</v>
      </c>
      <c r="K160" s="124"/>
      <c r="L160" s="124"/>
      <c r="M160" s="124"/>
      <c r="N160" s="124"/>
      <c r="O160" s="125">
        <v>2</v>
      </c>
      <c r="P160" s="124"/>
      <c r="Q160" s="124"/>
      <c r="R160" s="124"/>
      <c r="S160" s="109"/>
      <c r="T160" s="109"/>
      <c r="U160" s="109"/>
      <c r="V160" s="109"/>
      <c r="W160" s="211"/>
      <c r="X160" s="211"/>
      <c r="Y160" s="211"/>
      <c r="Z160" s="132">
        <f t="shared" si="6"/>
        <v>0</v>
      </c>
      <c r="AA160" s="211"/>
      <c r="AB160" s="211"/>
      <c r="AC160" s="211"/>
      <c r="AD160" s="211"/>
      <c r="AE160" s="213"/>
    </row>
    <row r="161" spans="1:31" ht="29" x14ac:dyDescent="0.35">
      <c r="A161" s="123">
        <v>156</v>
      </c>
      <c r="B161" s="124">
        <v>1014264</v>
      </c>
      <c r="C161" s="125" t="s">
        <v>464</v>
      </c>
      <c r="D161" s="186" t="s">
        <v>465</v>
      </c>
      <c r="E161" s="186"/>
      <c r="F161" s="124" t="s">
        <v>466</v>
      </c>
      <c r="G161" s="162" t="s">
        <v>278</v>
      </c>
      <c r="H161" s="129" t="s">
        <v>94</v>
      </c>
      <c r="I161" s="128" t="s">
        <v>95</v>
      </c>
      <c r="J161" s="124">
        <v>40</v>
      </c>
      <c r="K161" s="124"/>
      <c r="L161" s="124"/>
      <c r="M161" s="124"/>
      <c r="N161" s="124"/>
      <c r="O161" s="125">
        <v>2</v>
      </c>
      <c r="P161" s="124"/>
      <c r="Q161" s="124"/>
      <c r="R161" s="124"/>
      <c r="S161" s="109"/>
      <c r="T161" s="109"/>
      <c r="U161" s="109"/>
      <c r="V161" s="109"/>
      <c r="W161" s="211"/>
      <c r="X161" s="211"/>
      <c r="Y161" s="211"/>
      <c r="Z161" s="132">
        <f t="shared" si="6"/>
        <v>0</v>
      </c>
      <c r="AA161" s="211"/>
      <c r="AB161" s="211"/>
      <c r="AC161" s="211"/>
      <c r="AD161" s="211"/>
      <c r="AE161" s="213"/>
    </row>
    <row r="162" spans="1:31" ht="29" x14ac:dyDescent="0.35">
      <c r="A162" s="123">
        <v>157</v>
      </c>
      <c r="B162" s="124">
        <v>1014261</v>
      </c>
      <c r="C162" s="125" t="s">
        <v>467</v>
      </c>
      <c r="D162" s="187" t="s">
        <v>468</v>
      </c>
      <c r="E162" s="187"/>
      <c r="F162" s="124" t="s">
        <v>469</v>
      </c>
      <c r="G162" s="162" t="s">
        <v>270</v>
      </c>
      <c r="H162" s="135" t="s">
        <v>94</v>
      </c>
      <c r="I162" s="134" t="s">
        <v>95</v>
      </c>
      <c r="J162" s="124">
        <v>40</v>
      </c>
      <c r="K162" s="124"/>
      <c r="L162" s="124"/>
      <c r="M162" s="124"/>
      <c r="N162" s="124"/>
      <c r="O162" s="163">
        <v>2</v>
      </c>
      <c r="P162" s="124"/>
      <c r="Q162" s="124"/>
      <c r="R162" s="124"/>
      <c r="S162" s="109"/>
      <c r="T162" s="109"/>
      <c r="U162" s="109"/>
      <c r="V162" s="109"/>
      <c r="W162" s="211"/>
      <c r="X162" s="211"/>
      <c r="Y162" s="211"/>
      <c r="Z162" s="132">
        <f t="shared" si="6"/>
        <v>0</v>
      </c>
      <c r="AA162" s="211"/>
      <c r="AB162" s="211"/>
      <c r="AC162" s="211"/>
      <c r="AD162" s="211"/>
      <c r="AE162" s="213"/>
    </row>
    <row r="163" spans="1:31" ht="29" x14ac:dyDescent="0.35">
      <c r="A163" s="133">
        <v>158</v>
      </c>
      <c r="B163" s="124">
        <v>1014280</v>
      </c>
      <c r="C163" s="125" t="s">
        <v>470</v>
      </c>
      <c r="D163" s="186" t="s">
        <v>471</v>
      </c>
      <c r="E163" s="186"/>
      <c r="F163" s="124" t="s">
        <v>472</v>
      </c>
      <c r="G163" s="162" t="s">
        <v>270</v>
      </c>
      <c r="H163" s="129" t="s">
        <v>94</v>
      </c>
      <c r="I163" s="128" t="s">
        <v>95</v>
      </c>
      <c r="J163" s="124">
        <v>40</v>
      </c>
      <c r="K163" s="124"/>
      <c r="L163" s="124"/>
      <c r="M163" s="124"/>
      <c r="N163" s="124"/>
      <c r="O163" s="125">
        <v>2</v>
      </c>
      <c r="P163" s="124"/>
      <c r="Q163" s="124"/>
      <c r="R163" s="124"/>
      <c r="S163" s="109"/>
      <c r="T163" s="109"/>
      <c r="U163" s="109"/>
      <c r="V163" s="109"/>
      <c r="W163" s="211"/>
      <c r="X163" s="211"/>
      <c r="Y163" s="211"/>
      <c r="Z163" s="132">
        <f t="shared" si="6"/>
        <v>0</v>
      </c>
      <c r="AA163" s="211"/>
      <c r="AB163" s="211"/>
      <c r="AC163" s="211"/>
      <c r="AD163" s="211"/>
      <c r="AE163" s="213"/>
    </row>
    <row r="164" spans="1:31" ht="50.25" customHeight="1" x14ac:dyDescent="0.35">
      <c r="A164" s="123">
        <v>159</v>
      </c>
      <c r="B164" s="124">
        <v>1014281</v>
      </c>
      <c r="C164" s="125" t="s">
        <v>473</v>
      </c>
      <c r="D164" s="186" t="s">
        <v>474</v>
      </c>
      <c r="E164" s="186"/>
      <c r="F164" s="124" t="s">
        <v>472</v>
      </c>
      <c r="G164" s="162" t="s">
        <v>270</v>
      </c>
      <c r="H164" s="129" t="s">
        <v>94</v>
      </c>
      <c r="I164" s="128" t="s">
        <v>95</v>
      </c>
      <c r="J164" s="124">
        <v>40</v>
      </c>
      <c r="K164" s="124"/>
      <c r="L164" s="124"/>
      <c r="M164" s="124"/>
      <c r="N164" s="124"/>
      <c r="O164" s="125">
        <v>2</v>
      </c>
      <c r="P164" s="124"/>
      <c r="Q164" s="124"/>
      <c r="R164" s="124"/>
      <c r="S164" s="109"/>
      <c r="T164" s="109"/>
      <c r="U164" s="109"/>
      <c r="V164" s="109"/>
      <c r="W164" s="211"/>
      <c r="X164" s="211"/>
      <c r="Y164" s="211"/>
      <c r="Z164" s="132">
        <f t="shared" si="6"/>
        <v>0</v>
      </c>
      <c r="AA164" s="211"/>
      <c r="AB164" s="211"/>
      <c r="AC164" s="211"/>
      <c r="AD164" s="211"/>
      <c r="AE164" s="213"/>
    </row>
    <row r="165" spans="1:31" ht="29" x14ac:dyDescent="0.35">
      <c r="A165" s="123">
        <v>160</v>
      </c>
      <c r="B165" s="124">
        <v>1014259</v>
      </c>
      <c r="C165" s="125" t="s">
        <v>475</v>
      </c>
      <c r="D165" s="187" t="s">
        <v>476</v>
      </c>
      <c r="E165" s="187"/>
      <c r="F165" s="124" t="s">
        <v>324</v>
      </c>
      <c r="G165" s="162" t="s">
        <v>270</v>
      </c>
      <c r="H165" s="135" t="s">
        <v>94</v>
      </c>
      <c r="I165" s="134" t="s">
        <v>95</v>
      </c>
      <c r="J165" s="124">
        <v>40</v>
      </c>
      <c r="K165" s="124"/>
      <c r="L165" s="124"/>
      <c r="M165" s="124"/>
      <c r="N165" s="124"/>
      <c r="O165" s="125">
        <v>2</v>
      </c>
      <c r="P165" s="124"/>
      <c r="Q165" s="124"/>
      <c r="R165" s="124"/>
      <c r="S165" s="109"/>
      <c r="T165" s="109"/>
      <c r="U165" s="109"/>
      <c r="V165" s="109"/>
      <c r="W165" s="211"/>
      <c r="X165" s="211"/>
      <c r="Y165" s="211"/>
      <c r="Z165" s="132">
        <f t="shared" si="6"/>
        <v>0</v>
      </c>
      <c r="AA165" s="211"/>
      <c r="AB165" s="211"/>
      <c r="AC165" s="211"/>
      <c r="AD165" s="211"/>
      <c r="AE165" s="213"/>
    </row>
    <row r="166" spans="1:31" ht="29" x14ac:dyDescent="0.35">
      <c r="A166" s="133">
        <v>161</v>
      </c>
      <c r="B166" s="124">
        <v>1014248</v>
      </c>
      <c r="C166" s="125" t="s">
        <v>477</v>
      </c>
      <c r="D166" s="186" t="s">
        <v>478</v>
      </c>
      <c r="E166" s="186"/>
      <c r="F166" s="124" t="s">
        <v>324</v>
      </c>
      <c r="G166" s="162" t="s">
        <v>270</v>
      </c>
      <c r="H166" s="129" t="s">
        <v>94</v>
      </c>
      <c r="I166" s="128" t="s">
        <v>95</v>
      </c>
      <c r="J166" s="124">
        <v>40</v>
      </c>
      <c r="K166" s="124"/>
      <c r="L166" s="124"/>
      <c r="M166" s="124"/>
      <c r="N166" s="124"/>
      <c r="O166" s="125">
        <v>2</v>
      </c>
      <c r="P166" s="124"/>
      <c r="Q166" s="124"/>
      <c r="R166" s="124"/>
      <c r="S166" s="109"/>
      <c r="T166" s="109"/>
      <c r="U166" s="109"/>
      <c r="V166" s="109"/>
      <c r="W166" s="211"/>
      <c r="X166" s="211"/>
      <c r="Y166" s="211"/>
      <c r="Z166" s="132">
        <f t="shared" ref="Z166:Z187" si="7">J166*Y166</f>
        <v>0</v>
      </c>
      <c r="AA166" s="211"/>
      <c r="AB166" s="211"/>
      <c r="AC166" s="211"/>
      <c r="AD166" s="211"/>
      <c r="AE166" s="213"/>
    </row>
    <row r="167" spans="1:31" ht="29" x14ac:dyDescent="0.35">
      <c r="A167" s="123">
        <v>162</v>
      </c>
      <c r="B167" s="124">
        <v>1014267</v>
      </c>
      <c r="C167" s="125" t="s">
        <v>479</v>
      </c>
      <c r="D167" s="186" t="s">
        <v>480</v>
      </c>
      <c r="E167" s="186"/>
      <c r="F167" s="124" t="s">
        <v>324</v>
      </c>
      <c r="G167" s="162" t="s">
        <v>270</v>
      </c>
      <c r="H167" s="129" t="s">
        <v>94</v>
      </c>
      <c r="I167" s="128" t="s">
        <v>95</v>
      </c>
      <c r="J167" s="124">
        <v>40</v>
      </c>
      <c r="K167" s="124"/>
      <c r="L167" s="124"/>
      <c r="M167" s="124"/>
      <c r="N167" s="124"/>
      <c r="O167" s="125">
        <v>2</v>
      </c>
      <c r="P167" s="124"/>
      <c r="Q167" s="124"/>
      <c r="R167" s="124"/>
      <c r="S167" s="109"/>
      <c r="T167" s="109"/>
      <c r="U167" s="109"/>
      <c r="V167" s="109"/>
      <c r="W167" s="211"/>
      <c r="X167" s="211"/>
      <c r="Y167" s="211"/>
      <c r="Z167" s="132">
        <f t="shared" si="7"/>
        <v>0</v>
      </c>
      <c r="AA167" s="211"/>
      <c r="AB167" s="211"/>
      <c r="AC167" s="211"/>
      <c r="AD167" s="211"/>
      <c r="AE167" s="213"/>
    </row>
    <row r="168" spans="1:31" ht="29" x14ac:dyDescent="0.35">
      <c r="A168" s="123">
        <v>163</v>
      </c>
      <c r="B168" s="124">
        <v>1014247</v>
      </c>
      <c r="C168" s="125" t="s">
        <v>481</v>
      </c>
      <c r="D168" s="186" t="s">
        <v>482</v>
      </c>
      <c r="E168" s="186"/>
      <c r="F168" s="124" t="s">
        <v>361</v>
      </c>
      <c r="G168" s="162" t="s">
        <v>270</v>
      </c>
      <c r="H168" s="135" t="s">
        <v>94</v>
      </c>
      <c r="I168" s="134" t="s">
        <v>95</v>
      </c>
      <c r="J168" s="124">
        <v>40</v>
      </c>
      <c r="K168" s="124"/>
      <c r="L168" s="124"/>
      <c r="M168" s="124"/>
      <c r="N168" s="124"/>
      <c r="O168" s="163">
        <v>2</v>
      </c>
      <c r="P168" s="124"/>
      <c r="Q168" s="124"/>
      <c r="R168" s="124"/>
      <c r="S168" s="109"/>
      <c r="T168" s="109"/>
      <c r="U168" s="109"/>
      <c r="V168" s="109"/>
      <c r="W168" s="211"/>
      <c r="X168" s="211"/>
      <c r="Y168" s="211"/>
      <c r="Z168" s="132">
        <f t="shared" si="7"/>
        <v>0</v>
      </c>
      <c r="AA168" s="211"/>
      <c r="AB168" s="211"/>
      <c r="AC168" s="211"/>
      <c r="AD168" s="211"/>
      <c r="AE168" s="213"/>
    </row>
    <row r="169" spans="1:31" ht="34.5" customHeight="1" x14ac:dyDescent="0.35">
      <c r="A169" s="133">
        <v>164</v>
      </c>
      <c r="B169" s="124">
        <v>1014272</v>
      </c>
      <c r="C169" s="125" t="s">
        <v>483</v>
      </c>
      <c r="D169" s="186" t="s">
        <v>484</v>
      </c>
      <c r="E169" s="186"/>
      <c r="F169" s="124" t="s">
        <v>430</v>
      </c>
      <c r="G169" s="162" t="s">
        <v>270</v>
      </c>
      <c r="H169" s="129" t="s">
        <v>94</v>
      </c>
      <c r="I169" s="128" t="s">
        <v>95</v>
      </c>
      <c r="J169" s="124">
        <v>40</v>
      </c>
      <c r="K169" s="124"/>
      <c r="L169" s="124"/>
      <c r="M169" s="124"/>
      <c r="N169" s="124"/>
      <c r="O169" s="125">
        <v>2</v>
      </c>
      <c r="P169" s="124"/>
      <c r="Q169" s="124"/>
      <c r="R169" s="124"/>
      <c r="S169" s="109"/>
      <c r="T169" s="109"/>
      <c r="U169" s="109"/>
      <c r="V169" s="109"/>
      <c r="W169" s="211"/>
      <c r="X169" s="211"/>
      <c r="Y169" s="211"/>
      <c r="Z169" s="132">
        <f t="shared" si="7"/>
        <v>0</v>
      </c>
      <c r="AA169" s="211"/>
      <c r="AB169" s="211"/>
      <c r="AC169" s="211"/>
      <c r="AD169" s="211"/>
      <c r="AE169" s="213"/>
    </row>
    <row r="170" spans="1:31" ht="28.5" customHeight="1" x14ac:dyDescent="0.35">
      <c r="A170" s="123">
        <v>165</v>
      </c>
      <c r="B170" s="124">
        <v>1014258</v>
      </c>
      <c r="C170" s="125" t="s">
        <v>485</v>
      </c>
      <c r="D170" s="186" t="s">
        <v>486</v>
      </c>
      <c r="E170" s="186"/>
      <c r="F170" s="124" t="s">
        <v>430</v>
      </c>
      <c r="G170" s="162" t="s">
        <v>270</v>
      </c>
      <c r="H170" s="129" t="s">
        <v>94</v>
      </c>
      <c r="I170" s="128" t="s">
        <v>95</v>
      </c>
      <c r="J170" s="124">
        <v>40</v>
      </c>
      <c r="K170" s="124"/>
      <c r="L170" s="124"/>
      <c r="M170" s="124"/>
      <c r="N170" s="124"/>
      <c r="O170" s="125">
        <v>2</v>
      </c>
      <c r="P170" s="124"/>
      <c r="Q170" s="124"/>
      <c r="R170" s="124"/>
      <c r="S170" s="109"/>
      <c r="T170" s="109"/>
      <c r="U170" s="109"/>
      <c r="V170" s="109"/>
      <c r="W170" s="211"/>
      <c r="X170" s="211"/>
      <c r="Y170" s="211"/>
      <c r="Z170" s="132">
        <f t="shared" si="7"/>
        <v>0</v>
      </c>
      <c r="AA170" s="211"/>
      <c r="AB170" s="211"/>
      <c r="AC170" s="211"/>
      <c r="AD170" s="211"/>
      <c r="AE170" s="213"/>
    </row>
    <row r="171" spans="1:31" ht="96.75" customHeight="1" x14ac:dyDescent="0.35">
      <c r="A171" s="123">
        <v>166</v>
      </c>
      <c r="B171" s="124">
        <v>50109568</v>
      </c>
      <c r="C171" s="125" t="s">
        <v>487</v>
      </c>
      <c r="D171" s="131"/>
      <c r="E171" s="131"/>
      <c r="F171" s="131"/>
      <c r="G171" s="192" t="s">
        <v>488</v>
      </c>
      <c r="H171" s="193" t="s">
        <v>489</v>
      </c>
      <c r="I171" s="134" t="s">
        <v>95</v>
      </c>
      <c r="J171" s="124">
        <v>2</v>
      </c>
      <c r="K171" s="124"/>
      <c r="L171" s="124"/>
      <c r="M171" s="124"/>
      <c r="N171" s="124"/>
      <c r="O171" s="124"/>
      <c r="P171" s="124"/>
      <c r="Q171" s="124">
        <v>2</v>
      </c>
      <c r="R171" s="124"/>
      <c r="S171" s="109"/>
      <c r="T171" s="109"/>
      <c r="U171" s="109"/>
      <c r="V171" s="109"/>
      <c r="W171" s="211"/>
      <c r="X171" s="211"/>
      <c r="Y171" s="211"/>
      <c r="Z171" s="132">
        <f t="shared" si="7"/>
        <v>0</v>
      </c>
      <c r="AA171" s="211"/>
      <c r="AB171" s="211"/>
      <c r="AC171" s="211"/>
      <c r="AD171" s="211"/>
      <c r="AE171" s="213"/>
    </row>
    <row r="172" spans="1:31" ht="155.25" customHeight="1" x14ac:dyDescent="0.35">
      <c r="A172" s="133">
        <v>167</v>
      </c>
      <c r="B172" s="124">
        <v>50109560</v>
      </c>
      <c r="C172" s="125" t="s">
        <v>490</v>
      </c>
      <c r="D172" s="131"/>
      <c r="E172" s="131"/>
      <c r="F172" s="131"/>
      <c r="G172" s="124" t="s">
        <v>488</v>
      </c>
      <c r="H172" s="194" t="s">
        <v>489</v>
      </c>
      <c r="I172" s="128" t="s">
        <v>95</v>
      </c>
      <c r="J172" s="124">
        <v>2</v>
      </c>
      <c r="K172" s="124"/>
      <c r="L172" s="124"/>
      <c r="M172" s="124"/>
      <c r="N172" s="124"/>
      <c r="O172" s="124"/>
      <c r="P172" s="124"/>
      <c r="Q172" s="124">
        <v>2</v>
      </c>
      <c r="R172" s="124"/>
      <c r="S172" s="109"/>
      <c r="T172" s="109"/>
      <c r="U172" s="109"/>
      <c r="V172" s="109"/>
      <c r="W172" s="211"/>
      <c r="X172" s="211"/>
      <c r="Y172" s="211"/>
      <c r="Z172" s="132">
        <f t="shared" si="7"/>
        <v>0</v>
      </c>
      <c r="AA172" s="211"/>
      <c r="AB172" s="211"/>
      <c r="AC172" s="211"/>
      <c r="AD172" s="211"/>
      <c r="AE172" s="213"/>
    </row>
    <row r="173" spans="1:31" ht="125.25" customHeight="1" x14ac:dyDescent="0.35">
      <c r="A173" s="123">
        <v>168</v>
      </c>
      <c r="B173" s="124">
        <v>50109558</v>
      </c>
      <c r="C173" s="125" t="s">
        <v>491</v>
      </c>
      <c r="D173" s="131"/>
      <c r="E173" s="131" t="e" vm="1">
        <v>#VALUE!</v>
      </c>
      <c r="F173" s="131"/>
      <c r="G173" s="124" t="s">
        <v>488</v>
      </c>
      <c r="H173" s="194" t="s">
        <v>489</v>
      </c>
      <c r="I173" s="128" t="s">
        <v>95</v>
      </c>
      <c r="J173" s="124">
        <v>2</v>
      </c>
      <c r="K173" s="124"/>
      <c r="L173" s="124"/>
      <c r="M173" s="124"/>
      <c r="N173" s="124"/>
      <c r="O173" s="124"/>
      <c r="P173" s="124"/>
      <c r="Q173" s="124">
        <v>2</v>
      </c>
      <c r="R173" s="124"/>
      <c r="S173" s="109"/>
      <c r="T173" s="109"/>
      <c r="U173" s="109"/>
      <c r="V173" s="109"/>
      <c r="W173" s="211"/>
      <c r="X173" s="211"/>
      <c r="Y173" s="211"/>
      <c r="Z173" s="132">
        <f t="shared" si="7"/>
        <v>0</v>
      </c>
      <c r="AA173" s="211"/>
      <c r="AB173" s="211"/>
      <c r="AC173" s="211"/>
      <c r="AD173" s="211"/>
      <c r="AE173" s="213"/>
    </row>
    <row r="174" spans="1:31" ht="105.75" customHeight="1" x14ac:dyDescent="0.35">
      <c r="A174" s="123">
        <v>169</v>
      </c>
      <c r="B174" s="124">
        <v>50109559</v>
      </c>
      <c r="C174" s="125" t="s">
        <v>492</v>
      </c>
      <c r="D174" s="131"/>
      <c r="E174" s="131"/>
      <c r="F174" s="131"/>
      <c r="G174" s="178" t="s">
        <v>493</v>
      </c>
      <c r="H174" s="193" t="s">
        <v>489</v>
      </c>
      <c r="I174" s="134" t="s">
        <v>95</v>
      </c>
      <c r="J174" s="124">
        <v>6</v>
      </c>
      <c r="K174" s="124"/>
      <c r="L174" s="124"/>
      <c r="M174" s="124"/>
      <c r="N174" s="124"/>
      <c r="O174" s="124"/>
      <c r="P174" s="124"/>
      <c r="Q174" s="124"/>
      <c r="R174" s="124">
        <v>2</v>
      </c>
      <c r="S174" s="109"/>
      <c r="T174" s="109"/>
      <c r="U174" s="109"/>
      <c r="V174" s="109"/>
      <c r="W174" s="211"/>
      <c r="X174" s="211"/>
      <c r="Y174" s="211"/>
      <c r="Z174" s="132">
        <f t="shared" si="7"/>
        <v>0</v>
      </c>
      <c r="AA174" s="211"/>
      <c r="AB174" s="211"/>
      <c r="AC174" s="211"/>
      <c r="AD174" s="211"/>
      <c r="AE174" s="213"/>
    </row>
    <row r="175" spans="1:31" ht="130" customHeight="1" x14ac:dyDescent="0.35">
      <c r="A175" s="133">
        <v>170</v>
      </c>
      <c r="B175" s="124">
        <v>50109570</v>
      </c>
      <c r="C175" s="125" t="s">
        <v>494</v>
      </c>
      <c r="D175" s="131"/>
      <c r="E175" s="131"/>
      <c r="F175" s="131"/>
      <c r="G175" s="178" t="s">
        <v>493</v>
      </c>
      <c r="H175" s="194" t="s">
        <v>489</v>
      </c>
      <c r="I175" s="128" t="s">
        <v>95</v>
      </c>
      <c r="J175" s="124">
        <v>6</v>
      </c>
      <c r="K175" s="124"/>
      <c r="L175" s="124"/>
      <c r="M175" s="124"/>
      <c r="N175" s="124"/>
      <c r="O175" s="124"/>
      <c r="P175" s="124"/>
      <c r="Q175" s="124"/>
      <c r="R175" s="124">
        <v>2</v>
      </c>
      <c r="S175" s="109"/>
      <c r="T175" s="109"/>
      <c r="U175" s="109"/>
      <c r="V175" s="109"/>
      <c r="W175" s="211"/>
      <c r="X175" s="211"/>
      <c r="Y175" s="211"/>
      <c r="Z175" s="132">
        <f t="shared" si="7"/>
        <v>0</v>
      </c>
      <c r="AA175" s="211"/>
      <c r="AB175" s="211"/>
      <c r="AC175" s="211"/>
      <c r="AD175" s="211"/>
      <c r="AE175" s="213"/>
    </row>
    <row r="176" spans="1:31" ht="101.25" customHeight="1" x14ac:dyDescent="0.35">
      <c r="A176" s="123">
        <v>171</v>
      </c>
      <c r="B176" s="124">
        <v>50109572</v>
      </c>
      <c r="C176" s="125" t="s">
        <v>495</v>
      </c>
      <c r="D176" s="131"/>
      <c r="E176" s="131"/>
      <c r="F176" s="131"/>
      <c r="G176" s="124" t="s">
        <v>496</v>
      </c>
      <c r="H176" s="194" t="s">
        <v>489</v>
      </c>
      <c r="I176" s="128" t="s">
        <v>95</v>
      </c>
      <c r="J176" s="124">
        <v>6</v>
      </c>
      <c r="K176" s="124"/>
      <c r="L176" s="124"/>
      <c r="M176" s="124"/>
      <c r="N176" s="124"/>
      <c r="O176" s="124"/>
      <c r="P176" s="124">
        <v>2</v>
      </c>
      <c r="Q176" s="124"/>
      <c r="R176" s="124"/>
      <c r="S176" s="109"/>
      <c r="T176" s="109"/>
      <c r="U176" s="109"/>
      <c r="V176" s="109"/>
      <c r="W176" s="211"/>
      <c r="X176" s="211"/>
      <c r="Y176" s="211"/>
      <c r="Z176" s="132">
        <f t="shared" si="7"/>
        <v>0</v>
      </c>
      <c r="AA176" s="211"/>
      <c r="AB176" s="211"/>
      <c r="AC176" s="211"/>
      <c r="AD176" s="211"/>
      <c r="AE176" s="213"/>
    </row>
    <row r="177" spans="1:32" ht="117.65" customHeight="1" x14ac:dyDescent="0.35">
      <c r="A177" s="123">
        <v>172</v>
      </c>
      <c r="B177" s="124">
        <v>50109571</v>
      </c>
      <c r="C177" s="125" t="s">
        <v>497</v>
      </c>
      <c r="D177" s="131"/>
      <c r="E177" s="131"/>
      <c r="F177" s="131"/>
      <c r="G177" s="124" t="s">
        <v>496</v>
      </c>
      <c r="H177" s="193" t="s">
        <v>489</v>
      </c>
      <c r="I177" s="134" t="s">
        <v>95</v>
      </c>
      <c r="J177" s="124">
        <v>6</v>
      </c>
      <c r="K177" s="124"/>
      <c r="L177" s="124"/>
      <c r="M177" s="124"/>
      <c r="N177" s="124"/>
      <c r="O177" s="124"/>
      <c r="P177" s="124">
        <v>2</v>
      </c>
      <c r="Q177" s="124"/>
      <c r="R177" s="124"/>
      <c r="S177" s="109"/>
      <c r="T177" s="109"/>
      <c r="U177" s="109"/>
      <c r="V177" s="109"/>
      <c r="W177" s="211"/>
      <c r="X177" s="211"/>
      <c r="Y177" s="211"/>
      <c r="Z177" s="132">
        <f t="shared" si="7"/>
        <v>0</v>
      </c>
      <c r="AA177" s="211"/>
      <c r="AB177" s="211"/>
      <c r="AC177" s="211"/>
      <c r="AD177" s="211"/>
      <c r="AE177" s="213"/>
    </row>
    <row r="178" spans="1:32" ht="122.15" customHeight="1" x14ac:dyDescent="0.35">
      <c r="A178" s="133">
        <v>173</v>
      </c>
      <c r="B178" s="124">
        <v>50109567</v>
      </c>
      <c r="C178" s="125" t="s">
        <v>498</v>
      </c>
      <c r="D178" s="131"/>
      <c r="E178" s="131"/>
      <c r="F178" s="131"/>
      <c r="G178" s="124" t="s">
        <v>496</v>
      </c>
      <c r="H178" s="194" t="s">
        <v>489</v>
      </c>
      <c r="I178" s="128" t="s">
        <v>95</v>
      </c>
      <c r="J178" s="124">
        <v>6</v>
      </c>
      <c r="K178" s="124"/>
      <c r="L178" s="124"/>
      <c r="M178" s="124"/>
      <c r="N178" s="124"/>
      <c r="O178" s="124"/>
      <c r="P178" s="124">
        <v>2</v>
      </c>
      <c r="Q178" s="124"/>
      <c r="R178" s="124"/>
      <c r="S178" s="109"/>
      <c r="T178" s="109"/>
      <c r="U178" s="109"/>
      <c r="V178" s="109"/>
      <c r="W178" s="211"/>
      <c r="X178" s="211"/>
      <c r="Y178" s="211"/>
      <c r="Z178" s="132">
        <f t="shared" si="7"/>
        <v>0</v>
      </c>
      <c r="AA178" s="211"/>
      <c r="AB178" s="211"/>
      <c r="AC178" s="211"/>
      <c r="AD178" s="211"/>
      <c r="AE178" s="213"/>
    </row>
    <row r="179" spans="1:32" ht="128.25" customHeight="1" x14ac:dyDescent="0.35">
      <c r="A179" s="123">
        <v>174</v>
      </c>
      <c r="B179" s="124">
        <v>1014802</v>
      </c>
      <c r="C179" s="125" t="s">
        <v>499</v>
      </c>
      <c r="D179" s="145" t="s">
        <v>500</v>
      </c>
      <c r="E179" s="145" t="s">
        <v>501</v>
      </c>
      <c r="F179" s="124" t="s">
        <v>502</v>
      </c>
      <c r="G179" s="162"/>
      <c r="H179" s="129" t="s">
        <v>94</v>
      </c>
      <c r="I179" s="128" t="s">
        <v>95</v>
      </c>
      <c r="J179" s="124">
        <v>360</v>
      </c>
      <c r="K179" s="124"/>
      <c r="L179" s="124"/>
      <c r="M179" s="124"/>
      <c r="N179" s="124"/>
      <c r="O179" s="125"/>
      <c r="P179" s="124"/>
      <c r="Q179" s="124"/>
      <c r="R179" s="124"/>
      <c r="S179" s="109"/>
      <c r="T179" s="109"/>
      <c r="U179" s="109"/>
      <c r="V179" s="109"/>
      <c r="W179" s="211"/>
      <c r="X179" s="211"/>
      <c r="Y179" s="211"/>
      <c r="Z179" s="132">
        <f t="shared" si="7"/>
        <v>0</v>
      </c>
      <c r="AA179" s="211"/>
      <c r="AB179" s="211"/>
      <c r="AC179" s="211"/>
      <c r="AD179" s="211"/>
      <c r="AE179" s="213"/>
    </row>
    <row r="180" spans="1:32" ht="133.5" customHeight="1" x14ac:dyDescent="0.35">
      <c r="A180" s="123">
        <v>175</v>
      </c>
      <c r="B180" s="124">
        <v>1014803</v>
      </c>
      <c r="C180" s="125" t="s">
        <v>503</v>
      </c>
      <c r="D180" s="145" t="s">
        <v>504</v>
      </c>
      <c r="E180" s="145" t="s">
        <v>505</v>
      </c>
      <c r="F180" s="174"/>
      <c r="G180" s="175"/>
      <c r="H180" s="129" t="s">
        <v>94</v>
      </c>
      <c r="I180" s="128" t="s">
        <v>95</v>
      </c>
      <c r="J180" s="130">
        <v>360</v>
      </c>
      <c r="K180" s="124"/>
      <c r="L180" s="125"/>
      <c r="M180" s="124"/>
      <c r="N180" s="124"/>
      <c r="O180" s="124"/>
      <c r="P180" s="124"/>
      <c r="Q180" s="124"/>
      <c r="R180" s="124"/>
      <c r="S180" s="109"/>
      <c r="T180" s="109"/>
      <c r="U180" s="109"/>
      <c r="V180" s="109"/>
      <c r="W180" s="211"/>
      <c r="X180" s="211"/>
      <c r="Y180" s="211"/>
      <c r="Z180" s="132">
        <f t="shared" si="7"/>
        <v>0</v>
      </c>
      <c r="AA180" s="211"/>
      <c r="AB180" s="211"/>
      <c r="AC180" s="211"/>
      <c r="AD180" s="211"/>
      <c r="AE180" s="213"/>
    </row>
    <row r="181" spans="1:32" ht="122.15" customHeight="1" x14ac:dyDescent="0.35">
      <c r="A181" s="133">
        <v>176</v>
      </c>
      <c r="B181" s="124">
        <v>1001668</v>
      </c>
      <c r="C181" s="125" t="s">
        <v>506</v>
      </c>
      <c r="D181" s="138" t="s">
        <v>507</v>
      </c>
      <c r="E181" s="195" t="s">
        <v>508</v>
      </c>
      <c r="F181" s="131"/>
      <c r="G181" s="124"/>
      <c r="H181" s="194" t="s">
        <v>489</v>
      </c>
      <c r="I181" s="128" t="s">
        <v>95</v>
      </c>
      <c r="J181" s="130">
        <v>300</v>
      </c>
      <c r="K181" s="124"/>
      <c r="L181" s="124"/>
      <c r="M181" s="124"/>
      <c r="N181" s="124"/>
      <c r="O181" s="124"/>
      <c r="P181" s="124"/>
      <c r="Q181" s="124"/>
      <c r="R181" s="124"/>
      <c r="S181" s="109"/>
      <c r="T181" s="109"/>
      <c r="U181" s="109"/>
      <c r="V181" s="109"/>
      <c r="W181" s="211"/>
      <c r="X181" s="211"/>
      <c r="Y181" s="211"/>
      <c r="Z181" s="132">
        <f t="shared" si="7"/>
        <v>0</v>
      </c>
      <c r="AA181" s="211"/>
      <c r="AB181" s="211"/>
      <c r="AC181" s="211"/>
      <c r="AD181" s="211"/>
      <c r="AE181" s="213"/>
    </row>
    <row r="182" spans="1:32" ht="122.15" customHeight="1" x14ac:dyDescent="0.35">
      <c r="A182" s="123">
        <v>177</v>
      </c>
      <c r="B182" s="124">
        <v>1001668</v>
      </c>
      <c r="C182" s="125" t="s">
        <v>506</v>
      </c>
      <c r="D182" s="138" t="s">
        <v>509</v>
      </c>
      <c r="E182" s="195" t="s">
        <v>508</v>
      </c>
      <c r="F182" s="131"/>
      <c r="G182" s="124" t="s">
        <v>510</v>
      </c>
      <c r="H182" s="129" t="s">
        <v>94</v>
      </c>
      <c r="I182" s="128" t="s">
        <v>95</v>
      </c>
      <c r="J182" s="130">
        <v>300</v>
      </c>
      <c r="K182" s="124"/>
      <c r="L182" s="124"/>
      <c r="M182" s="124"/>
      <c r="N182" s="124"/>
      <c r="O182" s="124"/>
      <c r="P182" s="124"/>
      <c r="Q182" s="124"/>
      <c r="R182" s="124"/>
      <c r="S182" s="109"/>
      <c r="T182" s="109"/>
      <c r="U182" s="109"/>
      <c r="V182" s="109"/>
      <c r="W182" s="211"/>
      <c r="X182" s="211"/>
      <c r="Y182" s="211"/>
      <c r="Z182" s="132">
        <f t="shared" si="7"/>
        <v>0</v>
      </c>
      <c r="AA182" s="211"/>
      <c r="AB182" s="211"/>
      <c r="AC182" s="211"/>
      <c r="AD182" s="211"/>
      <c r="AE182" s="213"/>
    </row>
    <row r="183" spans="1:32" ht="122.15" customHeight="1" x14ac:dyDescent="0.35">
      <c r="A183" s="123">
        <v>178</v>
      </c>
      <c r="B183" s="124">
        <v>1001668</v>
      </c>
      <c r="C183" s="125" t="s">
        <v>506</v>
      </c>
      <c r="D183" s="138" t="s">
        <v>511</v>
      </c>
      <c r="E183" s="195" t="s">
        <v>508</v>
      </c>
      <c r="F183" s="131"/>
      <c r="G183" s="124" t="s">
        <v>512</v>
      </c>
      <c r="H183" s="129" t="s">
        <v>94</v>
      </c>
      <c r="I183" s="128" t="s">
        <v>95</v>
      </c>
      <c r="J183" s="130">
        <v>700</v>
      </c>
      <c r="K183" s="124"/>
      <c r="L183" s="124"/>
      <c r="M183" s="124"/>
      <c r="N183" s="124"/>
      <c r="O183" s="124"/>
      <c r="P183" s="124"/>
      <c r="Q183" s="124"/>
      <c r="R183" s="124"/>
      <c r="S183" s="109"/>
      <c r="T183" s="109"/>
      <c r="U183" s="109"/>
      <c r="V183" s="109"/>
      <c r="W183" s="211"/>
      <c r="X183" s="211"/>
      <c r="Y183" s="211"/>
      <c r="Z183" s="132">
        <f t="shared" si="7"/>
        <v>0</v>
      </c>
      <c r="AA183" s="211"/>
      <c r="AB183" s="211"/>
      <c r="AC183" s="211"/>
      <c r="AD183" s="211"/>
      <c r="AE183" s="213"/>
    </row>
    <row r="184" spans="1:32" ht="122.15" customHeight="1" x14ac:dyDescent="0.35">
      <c r="A184" s="133">
        <v>179</v>
      </c>
      <c r="B184" s="124">
        <v>1001668</v>
      </c>
      <c r="C184" s="125" t="s">
        <v>506</v>
      </c>
      <c r="D184" s="138" t="s">
        <v>513</v>
      </c>
      <c r="E184" s="195" t="s">
        <v>514</v>
      </c>
      <c r="F184" s="131"/>
      <c r="G184" s="124"/>
      <c r="H184" s="129" t="s">
        <v>94</v>
      </c>
      <c r="I184" s="128" t="s">
        <v>95</v>
      </c>
      <c r="J184" s="130">
        <v>700</v>
      </c>
      <c r="K184" s="124"/>
      <c r="L184" s="124"/>
      <c r="M184" s="124"/>
      <c r="N184" s="124"/>
      <c r="O184" s="124"/>
      <c r="P184" s="124"/>
      <c r="Q184" s="124"/>
      <c r="R184" s="124"/>
      <c r="S184" s="109"/>
      <c r="T184" s="109"/>
      <c r="U184" s="109"/>
      <c r="V184" s="109"/>
      <c r="W184" s="211"/>
      <c r="X184" s="211"/>
      <c r="Y184" s="211"/>
      <c r="Z184" s="132">
        <f t="shared" si="7"/>
        <v>0</v>
      </c>
      <c r="AA184" s="211"/>
      <c r="AB184" s="211"/>
      <c r="AC184" s="211"/>
      <c r="AD184" s="211"/>
      <c r="AE184" s="213"/>
    </row>
    <row r="185" spans="1:32" ht="122.15" customHeight="1" x14ac:dyDescent="0.35">
      <c r="A185" s="123">
        <v>180</v>
      </c>
      <c r="B185" s="124">
        <v>1001668</v>
      </c>
      <c r="C185" s="125" t="s">
        <v>506</v>
      </c>
      <c r="D185" s="138" t="s">
        <v>515</v>
      </c>
      <c r="E185" s="195" t="s">
        <v>514</v>
      </c>
      <c r="F185" s="131"/>
      <c r="G185" s="124"/>
      <c r="H185" s="129" t="s">
        <v>94</v>
      </c>
      <c r="I185" s="128" t="s">
        <v>95</v>
      </c>
      <c r="J185" s="130">
        <v>300</v>
      </c>
      <c r="K185" s="124"/>
      <c r="L185" s="124"/>
      <c r="M185" s="124"/>
      <c r="N185" s="124"/>
      <c r="O185" s="124"/>
      <c r="P185" s="124"/>
      <c r="Q185" s="124"/>
      <c r="R185" s="124"/>
      <c r="S185" s="109"/>
      <c r="T185" s="109"/>
      <c r="U185" s="109"/>
      <c r="V185" s="109"/>
      <c r="W185" s="211"/>
      <c r="X185" s="211"/>
      <c r="Y185" s="211"/>
      <c r="Z185" s="132">
        <f t="shared" si="7"/>
        <v>0</v>
      </c>
      <c r="AA185" s="211"/>
      <c r="AB185" s="211"/>
      <c r="AC185" s="211"/>
      <c r="AD185" s="211"/>
      <c r="AE185" s="213"/>
    </row>
    <row r="186" spans="1:32" ht="122.15" customHeight="1" x14ac:dyDescent="0.35">
      <c r="A186" s="123">
        <v>181</v>
      </c>
      <c r="B186" s="124">
        <v>1001668</v>
      </c>
      <c r="C186" s="125" t="s">
        <v>506</v>
      </c>
      <c r="D186" s="138" t="s">
        <v>516</v>
      </c>
      <c r="E186" s="195" t="s">
        <v>517</v>
      </c>
      <c r="F186" s="131"/>
      <c r="G186" s="124"/>
      <c r="H186" s="194" t="s">
        <v>489</v>
      </c>
      <c r="I186" s="128" t="s">
        <v>95</v>
      </c>
      <c r="J186" s="130">
        <v>300</v>
      </c>
      <c r="K186" s="124"/>
      <c r="L186" s="124"/>
      <c r="M186" s="124"/>
      <c r="N186" s="124"/>
      <c r="O186" s="124"/>
      <c r="P186" s="124"/>
      <c r="Q186" s="124"/>
      <c r="R186" s="124"/>
      <c r="S186" s="109"/>
      <c r="T186" s="109"/>
      <c r="U186" s="109"/>
      <c r="V186" s="109"/>
      <c r="W186" s="211"/>
      <c r="X186" s="211"/>
      <c r="Y186" s="211"/>
      <c r="Z186" s="132">
        <f t="shared" si="7"/>
        <v>0</v>
      </c>
      <c r="AA186" s="211"/>
      <c r="AB186" s="211"/>
      <c r="AC186" s="211"/>
      <c r="AD186" s="211"/>
      <c r="AE186" s="213"/>
    </row>
    <row r="187" spans="1:32" ht="29" x14ac:dyDescent="0.35">
      <c r="A187" s="133">
        <v>182</v>
      </c>
      <c r="B187" s="124">
        <v>1014215</v>
      </c>
      <c r="C187" s="124" t="s">
        <v>518</v>
      </c>
      <c r="D187" s="180" t="s">
        <v>519</v>
      </c>
      <c r="E187" s="180"/>
      <c r="F187" s="124" t="s">
        <v>348</v>
      </c>
      <c r="G187" s="162" t="s">
        <v>270</v>
      </c>
      <c r="H187" s="196" t="s">
        <v>94</v>
      </c>
      <c r="I187" s="197" t="s">
        <v>95</v>
      </c>
      <c r="J187" s="198">
        <v>20</v>
      </c>
      <c r="K187" s="198"/>
      <c r="L187" s="198"/>
      <c r="M187" s="198"/>
      <c r="N187" s="198"/>
      <c r="O187" s="198">
        <v>1</v>
      </c>
      <c r="P187" s="198"/>
      <c r="Q187" s="198"/>
      <c r="R187" s="198"/>
      <c r="S187" s="109"/>
      <c r="T187" s="109"/>
      <c r="U187" s="109"/>
      <c r="V187" s="109"/>
      <c r="W187" s="212"/>
      <c r="X187" s="211"/>
      <c r="Y187" s="211"/>
      <c r="Z187" s="132">
        <f t="shared" si="7"/>
        <v>0</v>
      </c>
      <c r="AA187" s="211"/>
      <c r="AB187" s="211"/>
      <c r="AC187" s="211"/>
      <c r="AD187" s="211"/>
      <c r="AE187" s="213"/>
    </row>
    <row r="188" spans="1:32" x14ac:dyDescent="0.35">
      <c r="A188" s="109"/>
      <c r="B188" s="199"/>
      <c r="C188" s="199"/>
      <c r="D188" s="109"/>
      <c r="E188" s="109"/>
      <c r="F188" s="109"/>
      <c r="G188" s="109"/>
      <c r="H188" s="200"/>
      <c r="I188" s="200"/>
      <c r="J188" s="200"/>
      <c r="K188" s="200"/>
      <c r="L188" s="200"/>
      <c r="M188" s="200"/>
      <c r="N188" s="200"/>
      <c r="O188" s="200"/>
      <c r="P188" s="200"/>
      <c r="Q188" s="200"/>
      <c r="R188" s="200"/>
      <c r="S188" s="200"/>
      <c r="T188" s="201"/>
      <c r="U188" s="201"/>
      <c r="V188" s="201"/>
      <c r="W188" s="201"/>
      <c r="X188" s="202" t="s">
        <v>562</v>
      </c>
      <c r="Y188" s="203"/>
      <c r="Z188" s="204">
        <f>SUM(Z6:Z187)</f>
        <v>0</v>
      </c>
      <c r="AA188" s="109"/>
      <c r="AB188" s="109"/>
      <c r="AC188" s="109"/>
      <c r="AD188" s="109"/>
      <c r="AE188" s="109"/>
    </row>
    <row r="189" spans="1:32" x14ac:dyDescent="0.35">
      <c r="A189" s="205"/>
      <c r="B189" s="205"/>
      <c r="C189" s="205"/>
      <c r="D189" s="205"/>
      <c r="E189" s="205"/>
      <c r="F189" s="205"/>
      <c r="G189" s="205"/>
      <c r="H189" s="206"/>
      <c r="I189" s="206"/>
      <c r="J189" s="206"/>
      <c r="K189" s="206"/>
      <c r="L189" s="206"/>
      <c r="M189" s="206"/>
      <c r="N189" s="206"/>
      <c r="O189" s="206"/>
      <c r="P189" s="206"/>
      <c r="Q189" s="206"/>
      <c r="R189" s="206"/>
      <c r="S189" s="206"/>
      <c r="T189" s="109"/>
      <c r="U189" s="109"/>
      <c r="V189" s="109"/>
      <c r="W189" s="109"/>
      <c r="X189" s="207" t="s">
        <v>563</v>
      </c>
      <c r="Y189" s="208"/>
      <c r="Z189" s="214"/>
      <c r="AA189" s="109"/>
      <c r="AB189" s="109"/>
      <c r="AC189" s="109"/>
      <c r="AD189" s="109"/>
      <c r="AE189" s="109"/>
    </row>
    <row r="190" spans="1:32" x14ac:dyDescent="0.35">
      <c r="A190" s="205"/>
      <c r="B190" s="205"/>
      <c r="C190" s="205"/>
      <c r="D190" s="205"/>
      <c r="E190" s="205"/>
      <c r="F190" s="205"/>
      <c r="G190" s="205"/>
      <c r="H190" s="206"/>
      <c r="I190" s="206"/>
      <c r="J190" s="206"/>
      <c r="K190" s="206"/>
      <c r="L190" s="206"/>
      <c r="M190" s="206"/>
      <c r="N190" s="206"/>
      <c r="O190" s="206"/>
      <c r="P190" s="206"/>
      <c r="Q190" s="206"/>
      <c r="R190" s="206"/>
      <c r="S190" s="206"/>
      <c r="T190" s="109"/>
      <c r="U190" s="109"/>
      <c r="V190" s="109"/>
      <c r="W190" s="109"/>
      <c r="X190" s="209" t="s">
        <v>564</v>
      </c>
      <c r="Y190" s="210"/>
      <c r="Z190" s="211"/>
      <c r="AA190" s="109"/>
      <c r="AB190" s="109"/>
      <c r="AC190" s="109"/>
      <c r="AD190" s="109"/>
      <c r="AE190" s="109"/>
    </row>
    <row r="191" spans="1:32" s="32" customFormat="1" ht="37" customHeight="1" x14ac:dyDescent="0.35">
      <c r="A191" s="103"/>
      <c r="B191" s="103"/>
      <c r="C191" s="103"/>
      <c r="D191" s="103"/>
      <c r="E191" s="103"/>
      <c r="F191" s="103"/>
      <c r="G191" s="103"/>
      <c r="H191" s="103"/>
      <c r="I191" s="103"/>
      <c r="W191"/>
      <c r="AF191" s="53"/>
    </row>
    <row r="192" spans="1:32" ht="23.5" customHeight="1" x14ac:dyDescent="0.35">
      <c r="A192" s="104"/>
      <c r="B192" s="104"/>
      <c r="C192" s="104"/>
      <c r="D192" s="104"/>
      <c r="E192" s="104"/>
      <c r="F192" s="104"/>
      <c r="G192" s="104"/>
      <c r="H192" s="104"/>
      <c r="J192"/>
      <c r="K192"/>
      <c r="L192"/>
      <c r="M192"/>
      <c r="N192"/>
      <c r="O192"/>
      <c r="P192"/>
      <c r="Q192"/>
      <c r="R192"/>
    </row>
    <row r="193" spans="2:9" ht="31.5" customHeight="1" x14ac:dyDescent="0.35">
      <c r="B193" s="105" t="s">
        <v>541</v>
      </c>
      <c r="C193" s="105"/>
      <c r="D193" s="105"/>
      <c r="E193" s="105"/>
      <c r="F193" s="105"/>
      <c r="G193" s="105"/>
      <c r="H193" s="105"/>
      <c r="I193" s="105"/>
    </row>
    <row r="194" spans="2:9" ht="19.5" customHeight="1" x14ac:dyDescent="0.35">
      <c r="B194" s="51" t="s">
        <v>542</v>
      </c>
      <c r="C194" s="51"/>
      <c r="D194" s="51"/>
      <c r="E194" s="51"/>
      <c r="F194" s="51"/>
      <c r="G194" s="51"/>
      <c r="H194" s="51"/>
      <c r="I194" s="51"/>
    </row>
    <row r="195" spans="2:9" ht="14.5" customHeight="1" x14ac:dyDescent="0.35">
      <c r="B195" s="105" t="s">
        <v>543</v>
      </c>
      <c r="C195" s="105"/>
      <c r="D195" s="105"/>
      <c r="E195" s="105"/>
      <c r="F195" s="105"/>
      <c r="G195" s="105"/>
      <c r="H195" s="105"/>
      <c r="I195" s="51"/>
    </row>
    <row r="196" spans="2:9" ht="14.5" customHeight="1" x14ac:dyDescent="0.35">
      <c r="B196" s="105" t="s">
        <v>544</v>
      </c>
      <c r="C196" s="105"/>
      <c r="D196" s="105"/>
      <c r="E196" s="105"/>
      <c r="F196" s="105"/>
      <c r="G196" s="105"/>
      <c r="H196" s="105"/>
      <c r="I196" s="105"/>
    </row>
    <row r="197" spans="2:9" ht="14.5" customHeight="1" x14ac:dyDescent="0.35">
      <c r="B197" s="105" t="s">
        <v>545</v>
      </c>
      <c r="C197" s="105"/>
      <c r="D197" s="105"/>
      <c r="E197" s="105"/>
      <c r="F197" s="105"/>
      <c r="G197" s="105"/>
      <c r="H197" s="105"/>
      <c r="I197" s="105"/>
    </row>
    <row r="198" spans="2:9" ht="17" customHeight="1" x14ac:dyDescent="0.35">
      <c r="B198" s="105" t="s">
        <v>546</v>
      </c>
      <c r="C198" s="105"/>
      <c r="D198" s="105"/>
      <c r="E198" s="105"/>
      <c r="F198" s="105"/>
      <c r="G198" s="105"/>
      <c r="H198" s="105"/>
      <c r="I198" s="105"/>
    </row>
    <row r="199" spans="2:9" ht="19" customHeight="1" x14ac:dyDescent="0.35">
      <c r="B199" s="105" t="s">
        <v>547</v>
      </c>
      <c r="C199" s="105"/>
      <c r="D199" s="105"/>
      <c r="E199" s="105"/>
      <c r="F199" s="105"/>
      <c r="G199" s="105"/>
      <c r="H199" s="105"/>
      <c r="I199" s="105"/>
    </row>
    <row r="200" spans="2:9" ht="18.5" customHeight="1" x14ac:dyDescent="0.35">
      <c r="B200" s="105" t="s">
        <v>548</v>
      </c>
      <c r="C200" s="105"/>
      <c r="D200" s="105"/>
      <c r="E200" s="105"/>
      <c r="F200" s="105"/>
      <c r="G200" s="105"/>
      <c r="H200" s="105"/>
      <c r="I200" s="105"/>
    </row>
    <row r="201" spans="2:9" ht="37.5" customHeight="1" x14ac:dyDescent="0.35">
      <c r="B201" s="105" t="s">
        <v>549</v>
      </c>
      <c r="C201" s="105"/>
      <c r="D201" s="105"/>
      <c r="E201" s="105"/>
      <c r="F201" s="105"/>
      <c r="G201" s="105"/>
      <c r="H201" s="105"/>
      <c r="I201" s="105"/>
    </row>
    <row r="202" spans="2:9" ht="34" customHeight="1" x14ac:dyDescent="0.35">
      <c r="B202" s="105" t="s">
        <v>550</v>
      </c>
      <c r="C202" s="105"/>
      <c r="D202" s="105"/>
      <c r="E202" s="105"/>
      <c r="F202" s="105"/>
      <c r="G202" s="105"/>
      <c r="H202" s="105"/>
      <c r="I202" s="105"/>
    </row>
    <row r="203" spans="2:9" ht="34.5" customHeight="1" x14ac:dyDescent="0.35">
      <c r="B203" s="105" t="s">
        <v>551</v>
      </c>
      <c r="C203" s="105"/>
      <c r="D203" s="105"/>
      <c r="E203" s="105"/>
      <c r="F203" s="105"/>
      <c r="G203" s="105"/>
      <c r="H203" s="105"/>
      <c r="I203" s="105"/>
    </row>
  </sheetData>
  <sheetProtection algorithmName="SHA-512" hashValue="CqlFFVkz16qTUj1t6xZLr4V5VFRPNdxspDXKQKM4eSam1yGl8bfpn9n/cJafWzeavqFY86rcZ7atQTJMXt+hvA==" saltValue="35deqvwfzNOJKYKZHVtssg==" spinCount="100000" sheet="1" objects="1" scenarios="1"/>
  <mergeCells count="125">
    <mergeCell ref="B203:I203"/>
    <mergeCell ref="W4:AE4"/>
    <mergeCell ref="X188:Y188"/>
    <mergeCell ref="X189:Y189"/>
    <mergeCell ref="X190:Y190"/>
    <mergeCell ref="B193:I193"/>
    <mergeCell ref="B195:H195"/>
    <mergeCell ref="B196:I196"/>
    <mergeCell ref="B197:I197"/>
    <mergeCell ref="B198:I198"/>
    <mergeCell ref="B199:I199"/>
    <mergeCell ref="B200:I200"/>
    <mergeCell ref="B201:I201"/>
    <mergeCell ref="B202:I202"/>
    <mergeCell ref="D68:E68"/>
    <mergeCell ref="D69:E69"/>
    <mergeCell ref="D70:E70"/>
    <mergeCell ref="D71:E71"/>
    <mergeCell ref="D78:E78"/>
    <mergeCell ref="D79:E79"/>
    <mergeCell ref="D80:E80"/>
    <mergeCell ref="D81:E81"/>
    <mergeCell ref="D82:E82"/>
    <mergeCell ref="D83:E83"/>
    <mergeCell ref="D72:E72"/>
    <mergeCell ref="D73:E73"/>
    <mergeCell ref="D74:E74"/>
    <mergeCell ref="D75:E75"/>
    <mergeCell ref="D76:E76"/>
    <mergeCell ref="D77:E77"/>
    <mergeCell ref="D90:E90"/>
    <mergeCell ref="D91:E91"/>
    <mergeCell ref="D92:E92"/>
    <mergeCell ref="D93:E93"/>
    <mergeCell ref="D94:E94"/>
    <mergeCell ref="D95:E95"/>
    <mergeCell ref="D84:E84"/>
    <mergeCell ref="D85:E85"/>
    <mergeCell ref="D86:E86"/>
    <mergeCell ref="D87:E87"/>
    <mergeCell ref="D88:E88"/>
    <mergeCell ref="D89:E89"/>
    <mergeCell ref="D102:E102"/>
    <mergeCell ref="D103:E103"/>
    <mergeCell ref="D104:E104"/>
    <mergeCell ref="D105:E105"/>
    <mergeCell ref="D106:E106"/>
    <mergeCell ref="D107:E107"/>
    <mergeCell ref="D96:E96"/>
    <mergeCell ref="D97:E97"/>
    <mergeCell ref="D98:E98"/>
    <mergeCell ref="D99:E99"/>
    <mergeCell ref="D100:E100"/>
    <mergeCell ref="D101:E101"/>
    <mergeCell ref="D114:E114"/>
    <mergeCell ref="F115:F116"/>
    <mergeCell ref="G115:G116"/>
    <mergeCell ref="D116:E116"/>
    <mergeCell ref="F117:F118"/>
    <mergeCell ref="G117:G118"/>
    <mergeCell ref="D118:E118"/>
    <mergeCell ref="D108:E108"/>
    <mergeCell ref="D109:E109"/>
    <mergeCell ref="D110:E110"/>
    <mergeCell ref="D111:E111"/>
    <mergeCell ref="D112:E112"/>
    <mergeCell ref="D113:E113"/>
    <mergeCell ref="F123:F124"/>
    <mergeCell ref="G123:G124"/>
    <mergeCell ref="D124:E124"/>
    <mergeCell ref="D187:E187"/>
    <mergeCell ref="D125:E125"/>
    <mergeCell ref="D119:E119"/>
    <mergeCell ref="D120:E120"/>
    <mergeCell ref="F121:F122"/>
    <mergeCell ref="G121:G122"/>
    <mergeCell ref="D122:E122"/>
    <mergeCell ref="D132:E132"/>
    <mergeCell ref="D133:E133"/>
    <mergeCell ref="D134:E134"/>
    <mergeCell ref="D135:E135"/>
    <mergeCell ref="D136:E136"/>
    <mergeCell ref="D137:E137"/>
    <mergeCell ref="D126:E126"/>
    <mergeCell ref="D127:E127"/>
    <mergeCell ref="D128:E128"/>
    <mergeCell ref="D129:E129"/>
    <mergeCell ref="D130:E130"/>
    <mergeCell ref="D131:E131"/>
    <mergeCell ref="D144:E144"/>
    <mergeCell ref="D145:E145"/>
    <mergeCell ref="D146:E146"/>
    <mergeCell ref="D147:E147"/>
    <mergeCell ref="D148:E148"/>
    <mergeCell ref="D149:E149"/>
    <mergeCell ref="D138:E138"/>
    <mergeCell ref="D139:E139"/>
    <mergeCell ref="D140:E140"/>
    <mergeCell ref="D141:E141"/>
    <mergeCell ref="D142:E142"/>
    <mergeCell ref="D143:E143"/>
    <mergeCell ref="D168:E168"/>
    <mergeCell ref="D169:E169"/>
    <mergeCell ref="D170:E170"/>
    <mergeCell ref="A3:I3"/>
    <mergeCell ref="A191:I191"/>
    <mergeCell ref="A192:H192"/>
    <mergeCell ref="D162:E162"/>
    <mergeCell ref="D163:E163"/>
    <mergeCell ref="D164:E164"/>
    <mergeCell ref="D165:E165"/>
    <mergeCell ref="D166:E166"/>
    <mergeCell ref="D167:E167"/>
    <mergeCell ref="D156:E156"/>
    <mergeCell ref="D157:E157"/>
    <mergeCell ref="D158:E158"/>
    <mergeCell ref="D159:E159"/>
    <mergeCell ref="D160:E160"/>
    <mergeCell ref="D161:E161"/>
    <mergeCell ref="D150:E150"/>
    <mergeCell ref="D151:E151"/>
    <mergeCell ref="D152:E152"/>
    <mergeCell ref="D153:E153"/>
    <mergeCell ref="D154:E154"/>
    <mergeCell ref="D155:E155"/>
  </mergeCells>
  <conditionalFormatting sqref="B6:C180 B187:C187">
    <cfRule type="duplicateValues" dxfId="1" priority="2"/>
  </conditionalFormatting>
  <conditionalFormatting sqref="J5">
    <cfRule type="cellIs" dxfId="0" priority="1" operator="equal">
      <formula>"Pasirinkti"</formula>
    </cfRule>
  </conditionalFormatting>
  <pageMargins left="0.7" right="0.7" top="0.75" bottom="0.75" header="0.3" footer="0.3"/>
  <pageSetup paperSize="9" scale="3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79596-A300-439F-AA95-47516B8BE815}">
  <dimension ref="A2:C22"/>
  <sheetViews>
    <sheetView zoomScale="85" zoomScaleNormal="85" workbookViewId="0">
      <selection activeCell="B9" sqref="B9"/>
    </sheetView>
  </sheetViews>
  <sheetFormatPr defaultRowHeight="14.5" x14ac:dyDescent="0.35"/>
  <cols>
    <col min="1" max="1" width="113.54296875" customWidth="1"/>
    <col min="2" max="2" width="151.54296875" customWidth="1"/>
    <col min="3" max="3" width="30.1796875" customWidth="1"/>
  </cols>
  <sheetData>
    <row r="2" spans="1:3" ht="51" x14ac:dyDescent="0.35">
      <c r="A2" s="16" t="s">
        <v>520</v>
      </c>
      <c r="C2" t="s">
        <v>14</v>
      </c>
    </row>
    <row r="3" spans="1:3" x14ac:dyDescent="0.35">
      <c r="A3" s="16" t="s">
        <v>521</v>
      </c>
    </row>
    <row r="4" spans="1:3" s="32" customFormat="1" ht="17.25" customHeight="1" x14ac:dyDescent="0.35">
      <c r="A4" s="40" t="s">
        <v>522</v>
      </c>
      <c r="C4" s="32" t="s">
        <v>523</v>
      </c>
    </row>
    <row r="5" spans="1:3" ht="101" x14ac:dyDescent="0.35">
      <c r="A5" s="16" t="s">
        <v>524</v>
      </c>
      <c r="C5" t="s">
        <v>525</v>
      </c>
    </row>
    <row r="6" spans="1:3" ht="63.5" x14ac:dyDescent="0.35">
      <c r="A6" s="50" t="s">
        <v>526</v>
      </c>
    </row>
    <row r="7" spans="1:3" ht="50" x14ac:dyDescent="0.35">
      <c r="A7" s="48" t="s">
        <v>527</v>
      </c>
    </row>
    <row r="8" spans="1:3" ht="37.5" x14ac:dyDescent="0.35">
      <c r="A8" s="48" t="s">
        <v>528</v>
      </c>
    </row>
    <row r="9" spans="1:3" ht="50" x14ac:dyDescent="0.35">
      <c r="A9" s="48" t="s">
        <v>529</v>
      </c>
    </row>
    <row r="10" spans="1:3" ht="50" x14ac:dyDescent="0.35">
      <c r="A10" s="48" t="s">
        <v>530</v>
      </c>
    </row>
    <row r="11" spans="1:3" ht="50" x14ac:dyDescent="0.35">
      <c r="A11" s="48" t="s">
        <v>531</v>
      </c>
    </row>
    <row r="12" spans="1:3" x14ac:dyDescent="0.35">
      <c r="A12" s="36"/>
    </row>
    <row r="13" spans="1:3" x14ac:dyDescent="0.35">
      <c r="A13" s="50" t="s">
        <v>50</v>
      </c>
    </row>
    <row r="14" spans="1:3" x14ac:dyDescent="0.35">
      <c r="A14" s="50" t="s">
        <v>532</v>
      </c>
    </row>
    <row r="15" spans="1:3" x14ac:dyDescent="0.35">
      <c r="A15" s="36"/>
    </row>
    <row r="16" spans="1:3" x14ac:dyDescent="0.35">
      <c r="A16" s="35" t="s">
        <v>533</v>
      </c>
    </row>
    <row r="17" spans="1:3" x14ac:dyDescent="0.35">
      <c r="A17" s="35" t="s">
        <v>53</v>
      </c>
    </row>
    <row r="18" spans="1:3" x14ac:dyDescent="0.35">
      <c r="A18" s="36"/>
    </row>
    <row r="19" spans="1:3" x14ac:dyDescent="0.35">
      <c r="A19" t="s">
        <v>534</v>
      </c>
      <c r="B19" t="s">
        <v>14</v>
      </c>
    </row>
    <row r="20" spans="1:3" ht="75" x14ac:dyDescent="0.35">
      <c r="A20" s="33" t="s">
        <v>535</v>
      </c>
      <c r="B20" s="18" t="s">
        <v>536</v>
      </c>
      <c r="C20" t="s">
        <v>14</v>
      </c>
    </row>
    <row r="21" spans="1:3" ht="238.5" x14ac:dyDescent="0.35">
      <c r="A21" s="27" t="s">
        <v>537</v>
      </c>
      <c r="B21" s="50" t="s">
        <v>538</v>
      </c>
      <c r="C21" t="s">
        <v>539</v>
      </c>
    </row>
    <row r="22" spans="1:3" ht="106" customHeight="1" x14ac:dyDescent="0.35"/>
  </sheetData>
  <hyperlinks>
    <hyperlink ref="A4" r:id="rId1" xr:uid="{C5558F88-A3FC-40F7-A9DB-EFFF1E7F9803}"/>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ekei_x010d_iamas xmlns="51d5e2c9-e18c-4408-a31e-423a151c4578">false</Nekei_x010d_iamas>
    <Atsakingas xmlns="51d5e2c9-e18c-4408-a31e-423a151c4578">
      <UserInfo>
        <DisplayName/>
        <AccountId xsi:nil="true"/>
        <AccountType/>
      </UserInfo>
    </Atsakingas>
    <Numeris xmlns="51d5e2c9-e18c-4408-a31e-423a151c4578" xsi:nil="true"/>
    <Kadanaudojamasdokumentas xmlns="51d5e2c9-e18c-4408-a31e-423a151c4578" xsi:nil="true"/>
    <SharedWithUsers xmlns="f80a7a53-5fdc-4a0f-8b9e-50f27931d633">
      <UserInfo>
        <DisplayName>Sigita Mačiulienė</DisplayName>
        <AccountId>2517</AccountId>
        <AccountType/>
      </UserInfo>
      <UserInfo>
        <DisplayName>Jolanta Jonikaitė</DisplayName>
        <AccountId>6129</AccountId>
        <AccountType/>
      </UserInfo>
    </SharedWithUsers>
    <lcf76f155ced4ddcb4097134ff3c332f xmlns="51d5e2c9-e18c-4408-a31e-423a151c4578">
      <Terms xmlns="http://schemas.microsoft.com/office/infopath/2007/PartnerControls"/>
    </lcf76f155ced4ddcb4097134ff3c332f>
    <TaxCatchAll xmlns="f80a7a53-5fdc-4a0f-8b9e-50f27931d633" xsi:nil="true"/>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e2a92a076b45ab34e3931baef3cb73eb">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b89f123656fe1ff094c32d6eb11d9a21"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4961F7-9703-4F11-B1D7-1B9453650ED3}">
  <ds:schemaRefs>
    <ds:schemaRef ds:uri="http://schemas.microsoft.com/sharepoint/v3/contenttype/forms"/>
  </ds:schemaRefs>
</ds:datastoreItem>
</file>

<file path=customXml/itemProps2.xml><?xml version="1.0" encoding="utf-8"?>
<ds:datastoreItem xmlns:ds="http://schemas.openxmlformats.org/officeDocument/2006/customXml" ds:itemID="{00CC168F-5204-44D3-AF57-A144A9BF8BCD}">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42C24BE0-E64F-41BA-B266-A767E4B9FDB1}">
  <ds:schemaRefs>
    <ds:schemaRef ds:uri="http://schemas.microsoft.com/DataMashup"/>
  </ds:schemaRefs>
</ds:datastoreItem>
</file>

<file path=customXml/itemProps4.xml><?xml version="1.0" encoding="utf-8"?>
<ds:datastoreItem xmlns:ds="http://schemas.openxmlformats.org/officeDocument/2006/customXml" ds:itemID="{FEDC6A7C-03AF-45C7-A5DF-06B3248CEC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Versija 2023-03-28</vt:lpstr>
      <vt:lpstr>2 lapas</vt:lpstr>
      <vt:lpstr>slėpti</vt:lpstr>
      <vt:lpstr>'Versija 2023-03-28'!Print_Area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2023-10-09T13:02:24Z</dcterms:created>
  <dcterms:modified xsi:type="dcterms:W3CDTF">2026-02-11T08:52:20Z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SetDate">
    <vt:lpwstr>2021-11-09T10:49:00Z</vt:lpwstr>
  </property>
  <property fmtid="{D5CDD505-2E9C-101B-9397-08002B2CF9AE}" pid="3" name="MSIP_Label_9069cf43-4f92-4d59-bb9a-1eb584b58bfa_Name">
    <vt:lpwstr>Public</vt:lpwstr>
  </property>
  <property fmtid="{D5CDD505-2E9C-101B-9397-08002B2CF9AE}" pid="4" name="MSIP_Label_9069cf43-4f92-4d59-bb9a-1eb584b58bfa_ActionId">
    <vt:lpwstr>afb8de19-592e-4beb-88f9-fb0f7a0e4bb7</vt:lpwstr>
  </property>
  <property fmtid="{D5CDD505-2E9C-101B-9397-08002B2CF9AE}" pid="5" name="MSIP_Label_cfcb905c-755b-4fd4-bd20-0d682d4f1d27_Name">
    <vt:lpwstr>Internal</vt:lpwstr>
  </property>
  <property fmtid="{D5CDD505-2E9C-101B-9397-08002B2CF9AE}" pid="6" name="MediaServiceImageTags">
    <vt:lpwstr/>
  </property>
  <property fmtid="{D5CDD505-2E9C-101B-9397-08002B2CF9AE}" pid="7" name="ContentTypeId">
    <vt:lpwstr>0x0101006896A0AEB33F5A428E21C124A790746C</vt:lpwstr>
  </property>
  <property fmtid="{D5CDD505-2E9C-101B-9397-08002B2CF9AE}" pid="8" name="MSIP_Label_cfcb905c-755b-4fd4-bd20-0d682d4f1d27_Enabled">
    <vt:lpwstr>true</vt:lpwstr>
  </property>
  <property fmtid="{D5CDD505-2E9C-101B-9397-08002B2CF9AE}" pid="9" name="MSIP_Label_9069cf43-4f92-4d59-bb9a-1eb584b58bfa_SiteId">
    <vt:lpwstr>d91d5b65-9d38-4908-9bd1-ebc28a01cade</vt:lpwstr>
  </property>
  <property fmtid="{D5CDD505-2E9C-101B-9397-08002B2CF9AE}" pid="10" name="MSIP_Label_9069cf43-4f92-4d59-bb9a-1eb584b58bfa_Method">
    <vt:lpwstr>Privileged</vt:lpwstr>
  </property>
  <property fmtid="{D5CDD505-2E9C-101B-9397-08002B2CF9AE}" pid="11" name="MSIP_Label_9069cf43-4f92-4d59-bb9a-1eb584b58bfa_ContentBits">
    <vt:lpwstr>0</vt:lpwstr>
  </property>
  <property fmtid="{D5CDD505-2E9C-101B-9397-08002B2CF9AE}" pid="12" name="MSIP_Label_9069cf43-4f92-4d59-bb9a-1eb584b58bfa_Enabled">
    <vt:lpwstr>true</vt:lpwstr>
  </property>
  <property fmtid="{D5CDD505-2E9C-101B-9397-08002B2CF9AE}" pid="13" name="MSIP_Label_9069cf43-4f92-4d59-bb9a-1eb584b58bfa_SetDate">
    <vt:lpwstr>2022-12-22T14:45:36Z</vt:lpwstr>
  </property>
  <property fmtid="{D5CDD505-2E9C-101B-9397-08002B2CF9AE}" pid="14" name="MSIP_Label_cfcb905c-755b-4fd4-bd20-0d682d4f1d27_ActionId">
    <vt:lpwstr>f049fbbc-b7a7-43f5-bd70-257b9b3758b3</vt:lpwstr>
  </property>
  <property fmtid="{D5CDD505-2E9C-101B-9397-08002B2CF9AE}" pid="15" name="MSIP_Label_cfcb905c-755b-4fd4-bd20-0d682d4f1d27_SiteId">
    <vt:lpwstr>d91d5b65-9d38-4908-9bd1-ebc28a01cade</vt:lpwstr>
  </property>
  <property fmtid="{D5CDD505-2E9C-101B-9397-08002B2CF9AE}" pid="16" name="MSIP_Label_cfcb905c-755b-4fd4-bd20-0d682d4f1d27_Method">
    <vt:lpwstr>Standard</vt:lpwstr>
  </property>
  <property fmtid="{D5CDD505-2E9C-101B-9397-08002B2CF9AE}" pid="17" name="MSIP_Label_cfcb905c-755b-4fd4-bd20-0d682d4f1d27_ContentBits">
    <vt:lpwstr>0</vt:lpwstr>
  </property>
</Properties>
</file>